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Terraplenagem\Trecho 03\"/>
    </mc:Choice>
  </mc:AlternateContent>
  <xr:revisionPtr revIDLastSave="0" documentId="13_ncr:1_{4B5F5806-F810-4AB7-84E7-849F99A72250}" xr6:coauthVersionLast="47" xr6:coauthVersionMax="47" xr10:uidLastSave="{00000000-0000-0000-0000-000000000000}"/>
  <bookViews>
    <workbookView xWindow="28680" yWindow="-120" windowWidth="29040" windowHeight="15720" tabRatio="773" xr2:uid="{00000000-000D-0000-FFFF-FFFF00000000}"/>
  </bookViews>
  <sheets>
    <sheet name="ramo 000" sheetId="34" r:id="rId1"/>
    <sheet name="ramo 100" sheetId="36" r:id="rId2"/>
    <sheet name="ramo 200" sheetId="38" r:id="rId3"/>
    <sheet name="ramo 300" sheetId="40" r:id="rId4"/>
    <sheet name="ramo 400" sheetId="42" r:id="rId5"/>
    <sheet name="ramo 500" sheetId="44" r:id="rId6"/>
  </sheets>
  <definedNames>
    <definedName name="_xlnm.Print_Area" localSheetId="0">'ramo 000'!$B$2:$Y$187</definedName>
    <definedName name="_xlnm.Print_Area" localSheetId="1">'ramo 100'!$B$2:$Y$199</definedName>
    <definedName name="_xlnm.Print_Area" localSheetId="2">'ramo 200'!$B$2:$O$115</definedName>
    <definedName name="_xlnm.Print_Area" localSheetId="3">'ramo 300'!$B$2:$O$52</definedName>
    <definedName name="_xlnm.Print_Area" localSheetId="4">'ramo 400'!$B$2:$O$46</definedName>
    <definedName name="_xlnm.Print_Area" localSheetId="5">'ramo 500'!$B$2:$O$21</definedName>
    <definedName name="_xlnm.Print_Titles" localSheetId="0">'ramo 000'!$2:$8</definedName>
    <definedName name="_xlnm.Print_Titles" localSheetId="1">'ramo 100'!$2:$8</definedName>
    <definedName name="_xlnm.Print_Titles" localSheetId="2">'ramo 200'!$2:$8</definedName>
    <definedName name="_xlnm.Print_Titles" localSheetId="3">'ramo 300'!$2:$8</definedName>
    <definedName name="_xlnm.Print_Titles" localSheetId="4">'ramo 400'!$2:$8</definedName>
    <definedName name="_xlnm.Print_Titles" localSheetId="5">'ramo 500'!$2:$8</definedName>
  </definedNames>
  <calcPr calcId="191029"/>
</workbook>
</file>

<file path=xl/calcChain.xml><?xml version="1.0" encoding="utf-8"?>
<calcChain xmlns="http://schemas.openxmlformats.org/spreadsheetml/2006/main">
  <c r="P85" i="34" l="1"/>
  <c r="P86" i="34"/>
  <c r="P87" i="34"/>
  <c r="P88" i="34"/>
  <c r="P124" i="34" l="1"/>
  <c r="P113" i="34"/>
  <c r="P114" i="34"/>
  <c r="P12" i="34" l="1"/>
  <c r="U10" i="36"/>
  <c r="U11" i="36"/>
  <c r="U12" i="36"/>
  <c r="U13" i="36"/>
  <c r="U14" i="36"/>
  <c r="U15" i="36"/>
  <c r="U16" i="36"/>
  <c r="U17" i="36"/>
  <c r="U18" i="36"/>
  <c r="U19" i="36"/>
  <c r="U20" i="36"/>
  <c r="U21" i="36"/>
  <c r="U22" i="36"/>
  <c r="U23" i="36"/>
  <c r="U24" i="36"/>
  <c r="U25" i="36"/>
  <c r="U26" i="36"/>
  <c r="U27" i="36"/>
  <c r="U28" i="36"/>
  <c r="U29" i="36"/>
  <c r="U30" i="36"/>
  <c r="U31" i="36"/>
  <c r="U32" i="36"/>
  <c r="U33" i="36"/>
  <c r="U34" i="36"/>
  <c r="U35" i="36"/>
  <c r="U36" i="36"/>
  <c r="U37" i="36"/>
  <c r="U38" i="36"/>
  <c r="U39" i="36"/>
  <c r="U40" i="36"/>
  <c r="U41" i="36"/>
  <c r="U42" i="36"/>
  <c r="U43" i="36"/>
  <c r="U44" i="36"/>
  <c r="U45" i="36"/>
  <c r="U46" i="36"/>
  <c r="U47" i="36"/>
  <c r="U48" i="36"/>
  <c r="U49" i="36"/>
  <c r="U50" i="36"/>
  <c r="U51" i="36"/>
  <c r="U52" i="36"/>
  <c r="U53" i="36"/>
  <c r="U54" i="36"/>
  <c r="U55" i="36"/>
  <c r="U56" i="36"/>
  <c r="U57" i="36"/>
  <c r="U58" i="36"/>
  <c r="U59" i="36"/>
  <c r="U60" i="36"/>
  <c r="U61" i="36"/>
  <c r="U62" i="36"/>
  <c r="U63" i="36"/>
  <c r="U64" i="36"/>
  <c r="U65" i="36"/>
  <c r="U66" i="36"/>
  <c r="U67" i="36"/>
  <c r="U68" i="36"/>
  <c r="U69" i="36"/>
  <c r="U70" i="36"/>
  <c r="U71" i="36"/>
  <c r="U72" i="36"/>
  <c r="U73" i="36"/>
  <c r="U74" i="36"/>
  <c r="U75" i="36"/>
  <c r="U76" i="36"/>
  <c r="U77" i="36"/>
  <c r="U78" i="36"/>
  <c r="U79" i="36"/>
  <c r="U80" i="36"/>
  <c r="U81" i="36"/>
  <c r="U82" i="36"/>
  <c r="U83" i="36"/>
  <c r="U84" i="36"/>
  <c r="U85" i="36"/>
  <c r="U86" i="36"/>
  <c r="U87" i="36"/>
  <c r="U88" i="36"/>
  <c r="U89" i="36"/>
  <c r="U90" i="36"/>
  <c r="U91" i="36"/>
  <c r="U92" i="36"/>
  <c r="U93" i="36"/>
  <c r="U94" i="36"/>
  <c r="U95" i="36"/>
  <c r="U96" i="36"/>
  <c r="U97" i="36"/>
  <c r="U98" i="36"/>
  <c r="U99" i="36"/>
  <c r="U100" i="36"/>
  <c r="U101" i="36"/>
  <c r="U102" i="36"/>
  <c r="U103" i="36"/>
  <c r="U104" i="36"/>
  <c r="U105" i="36"/>
  <c r="U106" i="36"/>
  <c r="U107" i="36"/>
  <c r="U108" i="36"/>
  <c r="U109" i="36"/>
  <c r="U110" i="36"/>
  <c r="U111" i="36"/>
  <c r="U112" i="36"/>
  <c r="U113" i="36"/>
  <c r="U114" i="36"/>
  <c r="U115" i="36"/>
  <c r="U116" i="36"/>
  <c r="U117" i="36"/>
  <c r="U118" i="36"/>
  <c r="U119" i="36"/>
  <c r="U120" i="36"/>
  <c r="U121" i="36"/>
  <c r="U122" i="36"/>
  <c r="U123" i="36"/>
  <c r="U124" i="36"/>
  <c r="U125" i="36"/>
  <c r="U126" i="36"/>
  <c r="U127" i="36"/>
  <c r="U128" i="36"/>
  <c r="U129" i="36"/>
  <c r="U130" i="36"/>
  <c r="U131" i="36"/>
  <c r="U132" i="36"/>
  <c r="U133" i="36"/>
  <c r="U134" i="36"/>
  <c r="U135" i="36"/>
  <c r="U136" i="36"/>
  <c r="U137" i="36"/>
  <c r="U138" i="36"/>
  <c r="U139" i="36"/>
  <c r="U140" i="36"/>
  <c r="U141" i="36"/>
  <c r="U142" i="36"/>
  <c r="U143" i="36"/>
  <c r="U144" i="36"/>
  <c r="U145" i="36"/>
  <c r="U146" i="36"/>
  <c r="U147" i="36"/>
  <c r="U148" i="36"/>
  <c r="U149" i="36"/>
  <c r="U150" i="36"/>
  <c r="U151" i="36"/>
  <c r="U152" i="36"/>
  <c r="U153" i="36"/>
  <c r="U154" i="36"/>
  <c r="U155" i="36"/>
  <c r="U156" i="36"/>
  <c r="U157" i="36"/>
  <c r="U158" i="36"/>
  <c r="U159" i="36"/>
  <c r="U160" i="36"/>
  <c r="U161" i="36"/>
  <c r="U162" i="36"/>
  <c r="U163" i="36"/>
  <c r="U164" i="36"/>
  <c r="U165" i="36"/>
  <c r="U166" i="36"/>
  <c r="U167" i="36"/>
  <c r="U168" i="36"/>
  <c r="U169" i="36"/>
  <c r="U170" i="36"/>
  <c r="U171" i="36"/>
  <c r="U172" i="36"/>
  <c r="U173" i="36"/>
  <c r="U174" i="36"/>
  <c r="U175" i="36"/>
  <c r="U176" i="36"/>
  <c r="U177" i="36"/>
  <c r="U178" i="36"/>
  <c r="U179" i="36"/>
  <c r="U180" i="36"/>
  <c r="U181" i="36"/>
  <c r="U182" i="36"/>
  <c r="U183" i="36"/>
  <c r="U184" i="36"/>
  <c r="U185" i="36"/>
  <c r="U186" i="36"/>
  <c r="U187" i="36"/>
  <c r="U188" i="36"/>
  <c r="U189" i="36"/>
  <c r="U190" i="36"/>
  <c r="U191" i="36"/>
  <c r="U192" i="36"/>
  <c r="U193" i="36"/>
  <c r="U194" i="36"/>
  <c r="U195" i="36"/>
  <c r="U196" i="36"/>
  <c r="L20" i="36"/>
  <c r="L21" i="36"/>
  <c r="L22" i="36"/>
  <c r="L24" i="36"/>
  <c r="L32" i="36"/>
  <c r="L33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G105" i="36"/>
  <c r="G106" i="36"/>
  <c r="G107" i="36"/>
  <c r="G108" i="36"/>
  <c r="G109" i="36"/>
  <c r="G110" i="36"/>
  <c r="G111" i="36"/>
  <c r="G112" i="36"/>
  <c r="G113" i="36"/>
  <c r="G114" i="36"/>
  <c r="G115" i="36"/>
  <c r="G116" i="36"/>
  <c r="G117" i="36"/>
  <c r="G118" i="36"/>
  <c r="G119" i="36"/>
  <c r="G120" i="36"/>
  <c r="G121" i="36"/>
  <c r="G122" i="36"/>
  <c r="G123" i="36"/>
  <c r="G124" i="36"/>
  <c r="G125" i="36"/>
  <c r="G126" i="36"/>
  <c r="G127" i="36"/>
  <c r="G128" i="36"/>
  <c r="G129" i="36"/>
  <c r="G130" i="36"/>
  <c r="G131" i="36"/>
  <c r="G132" i="36"/>
  <c r="G133" i="36"/>
  <c r="G134" i="36"/>
  <c r="G135" i="36"/>
  <c r="G136" i="36"/>
  <c r="G137" i="36"/>
  <c r="G138" i="36"/>
  <c r="G139" i="36"/>
  <c r="G140" i="36"/>
  <c r="G141" i="36"/>
  <c r="G142" i="36"/>
  <c r="G143" i="36"/>
  <c r="G144" i="36"/>
  <c r="G145" i="36"/>
  <c r="G146" i="36"/>
  <c r="G147" i="36"/>
  <c r="G148" i="36"/>
  <c r="G149" i="36"/>
  <c r="G150" i="36"/>
  <c r="G151" i="36"/>
  <c r="G152" i="36"/>
  <c r="G153" i="36"/>
  <c r="G154" i="36"/>
  <c r="G155" i="36"/>
  <c r="G156" i="36"/>
  <c r="G157" i="36"/>
  <c r="G158" i="36"/>
  <c r="G159" i="36"/>
  <c r="G160" i="36"/>
  <c r="G161" i="36"/>
  <c r="G162" i="36"/>
  <c r="G163" i="36"/>
  <c r="G164" i="36"/>
  <c r="G165" i="36"/>
  <c r="G166" i="36"/>
  <c r="G167" i="36"/>
  <c r="G168" i="36"/>
  <c r="G169" i="36"/>
  <c r="G170" i="36"/>
  <c r="G171" i="36"/>
  <c r="G172" i="36"/>
  <c r="G173" i="36"/>
  <c r="G174" i="36"/>
  <c r="G175" i="36"/>
  <c r="G176" i="36"/>
  <c r="G177" i="36"/>
  <c r="G178" i="36"/>
  <c r="G179" i="36"/>
  <c r="G180" i="36"/>
  <c r="G181" i="36"/>
  <c r="G182" i="36"/>
  <c r="G183" i="36"/>
  <c r="G184" i="36"/>
  <c r="G185" i="36"/>
  <c r="G186" i="36"/>
  <c r="G187" i="36"/>
  <c r="G188" i="36"/>
  <c r="G189" i="36"/>
  <c r="G190" i="36"/>
  <c r="G191" i="36"/>
  <c r="G192" i="36"/>
  <c r="G193" i="36"/>
  <c r="G194" i="36"/>
  <c r="G195" i="36"/>
  <c r="U9" i="36"/>
  <c r="G9" i="36"/>
  <c r="U10" i="34"/>
  <c r="U11" i="34"/>
  <c r="U12" i="34"/>
  <c r="U13" i="34"/>
  <c r="U14" i="34"/>
  <c r="U15" i="34"/>
  <c r="U16" i="34"/>
  <c r="U17" i="34"/>
  <c r="U18" i="34"/>
  <c r="U19" i="34"/>
  <c r="U20" i="34"/>
  <c r="U21" i="34"/>
  <c r="U22" i="34"/>
  <c r="U23" i="34"/>
  <c r="U24" i="34"/>
  <c r="U25" i="34"/>
  <c r="U26" i="34"/>
  <c r="U27" i="34"/>
  <c r="U28" i="34"/>
  <c r="U29" i="34"/>
  <c r="U30" i="34"/>
  <c r="U31" i="34"/>
  <c r="U32" i="34"/>
  <c r="U33" i="34"/>
  <c r="U34" i="34"/>
  <c r="U35" i="34"/>
  <c r="U36" i="34"/>
  <c r="U37" i="34"/>
  <c r="U38" i="34"/>
  <c r="U39" i="34"/>
  <c r="U40" i="34"/>
  <c r="U41" i="34"/>
  <c r="U42" i="34"/>
  <c r="U43" i="34"/>
  <c r="U44" i="34"/>
  <c r="U45" i="34"/>
  <c r="U46" i="34"/>
  <c r="U47" i="34"/>
  <c r="U48" i="34"/>
  <c r="U49" i="34"/>
  <c r="U50" i="34"/>
  <c r="U51" i="34"/>
  <c r="U52" i="34"/>
  <c r="U53" i="34"/>
  <c r="U54" i="34"/>
  <c r="U55" i="34"/>
  <c r="U56" i="34"/>
  <c r="U57" i="34"/>
  <c r="U58" i="34"/>
  <c r="U59" i="34"/>
  <c r="U60" i="34"/>
  <c r="U61" i="34"/>
  <c r="U62" i="34"/>
  <c r="U63" i="34"/>
  <c r="U64" i="34"/>
  <c r="U65" i="34"/>
  <c r="U66" i="34"/>
  <c r="U67" i="34"/>
  <c r="U68" i="34"/>
  <c r="U69" i="34"/>
  <c r="U70" i="34"/>
  <c r="U71" i="34"/>
  <c r="U72" i="34"/>
  <c r="U73" i="34"/>
  <c r="U74" i="34"/>
  <c r="U75" i="34"/>
  <c r="U76" i="34"/>
  <c r="U77" i="34"/>
  <c r="U78" i="34"/>
  <c r="U79" i="34"/>
  <c r="U80" i="34"/>
  <c r="U81" i="34"/>
  <c r="U82" i="34"/>
  <c r="U83" i="34"/>
  <c r="U84" i="34"/>
  <c r="U85" i="34"/>
  <c r="U86" i="34"/>
  <c r="U87" i="34"/>
  <c r="U88" i="34"/>
  <c r="U89" i="34"/>
  <c r="U90" i="34"/>
  <c r="U91" i="34"/>
  <c r="U92" i="34"/>
  <c r="U93" i="34"/>
  <c r="U94" i="34"/>
  <c r="U95" i="34"/>
  <c r="U96" i="34"/>
  <c r="U97" i="34"/>
  <c r="U98" i="34"/>
  <c r="U99" i="34"/>
  <c r="U100" i="34"/>
  <c r="U101" i="34"/>
  <c r="U102" i="34"/>
  <c r="U103" i="34"/>
  <c r="U104" i="34"/>
  <c r="U105" i="34"/>
  <c r="U106" i="34"/>
  <c r="U107" i="34"/>
  <c r="U108" i="34"/>
  <c r="U109" i="34"/>
  <c r="U110" i="34"/>
  <c r="U111" i="34"/>
  <c r="U112" i="34"/>
  <c r="U113" i="34"/>
  <c r="U114" i="34"/>
  <c r="U115" i="34"/>
  <c r="U116" i="34"/>
  <c r="U117" i="34"/>
  <c r="U118" i="34"/>
  <c r="U119" i="34"/>
  <c r="U120" i="34"/>
  <c r="U121" i="34"/>
  <c r="U122" i="34"/>
  <c r="U123" i="34"/>
  <c r="U124" i="34"/>
  <c r="U125" i="34"/>
  <c r="U126" i="34"/>
  <c r="U127" i="34"/>
  <c r="U128" i="34"/>
  <c r="U129" i="34"/>
  <c r="U130" i="34"/>
  <c r="U131" i="34"/>
  <c r="U132" i="34"/>
  <c r="U133" i="34"/>
  <c r="U134" i="34"/>
  <c r="U135" i="34"/>
  <c r="U136" i="34"/>
  <c r="U137" i="34"/>
  <c r="U138" i="34"/>
  <c r="U139" i="34"/>
  <c r="U140" i="34"/>
  <c r="U141" i="34"/>
  <c r="U142" i="34"/>
  <c r="U143" i="34"/>
  <c r="U144" i="34"/>
  <c r="U145" i="34"/>
  <c r="U146" i="34"/>
  <c r="U147" i="34"/>
  <c r="U148" i="34"/>
  <c r="U149" i="34"/>
  <c r="U150" i="34"/>
  <c r="U151" i="34"/>
  <c r="U152" i="34"/>
  <c r="U153" i="34"/>
  <c r="U154" i="34"/>
  <c r="U155" i="34"/>
  <c r="U156" i="34"/>
  <c r="U157" i="34"/>
  <c r="U158" i="34"/>
  <c r="U159" i="34"/>
  <c r="U160" i="34"/>
  <c r="U161" i="34"/>
  <c r="U162" i="34"/>
  <c r="U163" i="34"/>
  <c r="U164" i="34"/>
  <c r="U165" i="34"/>
  <c r="U166" i="34"/>
  <c r="U167" i="34"/>
  <c r="U168" i="34"/>
  <c r="U169" i="34"/>
  <c r="U170" i="34"/>
  <c r="U171" i="34"/>
  <c r="U172" i="34"/>
  <c r="U173" i="34"/>
  <c r="U174" i="34"/>
  <c r="U175" i="34"/>
  <c r="U176" i="34"/>
  <c r="U177" i="34"/>
  <c r="U178" i="34"/>
  <c r="U179" i="34"/>
  <c r="U180" i="34"/>
  <c r="U181" i="34"/>
  <c r="U182" i="34"/>
  <c r="U183" i="34"/>
  <c r="U184" i="34"/>
  <c r="U185" i="34"/>
  <c r="U9" i="34"/>
  <c r="P82" i="34"/>
  <c r="P83" i="34"/>
  <c r="P84" i="34"/>
  <c r="P115" i="34"/>
  <c r="P116" i="34"/>
  <c r="P117" i="34"/>
  <c r="P118" i="34"/>
  <c r="P119" i="34"/>
  <c r="P125" i="34"/>
  <c r="P126" i="34"/>
  <c r="P127" i="34"/>
  <c r="P128" i="34"/>
  <c r="P129" i="34"/>
  <c r="P130" i="34"/>
  <c r="P132" i="34"/>
  <c r="P133" i="34"/>
  <c r="P134" i="34"/>
  <c r="P135" i="34"/>
  <c r="P136" i="34"/>
  <c r="P137" i="34"/>
  <c r="P138" i="34"/>
  <c r="P139" i="34"/>
  <c r="P140" i="34"/>
  <c r="P153" i="34"/>
  <c r="P154" i="34"/>
  <c r="P157" i="34"/>
  <c r="P158" i="34"/>
  <c r="P159" i="34"/>
  <c r="P176" i="34"/>
  <c r="P177" i="34"/>
  <c r="P179" i="34"/>
  <c r="P13" i="34"/>
  <c r="L80" i="34"/>
  <c r="L81" i="34"/>
  <c r="L120" i="34"/>
  <c r="L121" i="34"/>
  <c r="L122" i="34"/>
  <c r="L123" i="34"/>
  <c r="L155" i="34"/>
  <c r="L166" i="34"/>
  <c r="L171" i="34"/>
  <c r="L172" i="34"/>
  <c r="L173" i="34"/>
  <c r="L174" i="34"/>
  <c r="L175" i="34"/>
  <c r="L180" i="34"/>
  <c r="L184" i="34"/>
  <c r="L185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G107" i="34"/>
  <c r="G108" i="34"/>
  <c r="G109" i="34"/>
  <c r="G110" i="34"/>
  <c r="G111" i="34"/>
  <c r="G112" i="34"/>
  <c r="G113" i="34"/>
  <c r="G114" i="34"/>
  <c r="G115" i="34"/>
  <c r="G116" i="34"/>
  <c r="G117" i="34"/>
  <c r="G118" i="34"/>
  <c r="G119" i="34"/>
  <c r="G120" i="34"/>
  <c r="G121" i="34"/>
  <c r="G122" i="34"/>
  <c r="G123" i="34"/>
  <c r="G124" i="34"/>
  <c r="G125" i="34"/>
  <c r="G126" i="34"/>
  <c r="G127" i="34"/>
  <c r="G128" i="34"/>
  <c r="G129" i="34"/>
  <c r="G130" i="34"/>
  <c r="G131" i="34"/>
  <c r="G132" i="34"/>
  <c r="G133" i="34"/>
  <c r="G134" i="34"/>
  <c r="G135" i="34"/>
  <c r="G136" i="34"/>
  <c r="G137" i="34"/>
  <c r="G138" i="34"/>
  <c r="G139" i="34"/>
  <c r="G140" i="34"/>
  <c r="G141" i="34"/>
  <c r="G142" i="34"/>
  <c r="G143" i="34"/>
  <c r="G144" i="34"/>
  <c r="G145" i="34"/>
  <c r="G146" i="34"/>
  <c r="G147" i="34"/>
  <c r="G148" i="34"/>
  <c r="G149" i="34"/>
  <c r="G150" i="34"/>
  <c r="G151" i="34"/>
  <c r="G152" i="34"/>
  <c r="G153" i="34"/>
  <c r="G154" i="34"/>
  <c r="G155" i="34"/>
  <c r="G156" i="34"/>
  <c r="G157" i="34"/>
  <c r="G158" i="34"/>
  <c r="G159" i="34"/>
  <c r="G160" i="34"/>
  <c r="G161" i="34"/>
  <c r="G162" i="34"/>
  <c r="G163" i="34"/>
  <c r="G164" i="34"/>
  <c r="G165" i="34"/>
  <c r="G166" i="34"/>
  <c r="G167" i="34"/>
  <c r="G168" i="34"/>
  <c r="G169" i="34"/>
  <c r="G170" i="34"/>
  <c r="G171" i="34"/>
  <c r="G172" i="34"/>
  <c r="G173" i="34"/>
  <c r="G174" i="34"/>
  <c r="G175" i="34"/>
  <c r="G176" i="34"/>
  <c r="G177" i="34"/>
  <c r="G178" i="34"/>
  <c r="G179" i="34"/>
  <c r="G180" i="34"/>
  <c r="G181" i="34"/>
  <c r="G182" i="34"/>
  <c r="G183" i="34"/>
  <c r="G184" i="34"/>
  <c r="G185" i="34"/>
  <c r="G9" i="34"/>
  <c r="K10" i="44"/>
  <c r="K11" i="44"/>
  <c r="K12" i="44"/>
  <c r="K13" i="44"/>
  <c r="K14" i="44"/>
  <c r="K15" i="44"/>
  <c r="K16" i="44"/>
  <c r="K17" i="44"/>
  <c r="K18" i="44"/>
  <c r="K19" i="44"/>
  <c r="G10" i="44"/>
  <c r="G11" i="44"/>
  <c r="G12" i="44"/>
  <c r="G13" i="44"/>
  <c r="G14" i="44"/>
  <c r="G15" i="44"/>
  <c r="G16" i="44"/>
  <c r="G17" i="44"/>
  <c r="G18" i="44"/>
  <c r="G19" i="44"/>
  <c r="K9" i="44"/>
  <c r="G9" i="44"/>
  <c r="K10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K9" i="40"/>
  <c r="G9" i="40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K107" i="38"/>
  <c r="K108" i="38"/>
  <c r="K109" i="38"/>
  <c r="K110" i="38"/>
  <c r="K111" i="38"/>
  <c r="K112" i="38"/>
  <c r="K113" i="38"/>
  <c r="K9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G107" i="38"/>
  <c r="G108" i="38"/>
  <c r="G109" i="38"/>
  <c r="G110" i="38"/>
  <c r="G111" i="38"/>
  <c r="G112" i="38"/>
  <c r="G113" i="38"/>
  <c r="G10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9" i="38"/>
</calcChain>
</file>

<file path=xl/sharedStrings.xml><?xml version="1.0" encoding="utf-8"?>
<sst xmlns="http://schemas.openxmlformats.org/spreadsheetml/2006/main" count="5099" uniqueCount="593">
  <si>
    <t>ESTACA</t>
  </si>
  <si>
    <t>LADO ESQUERDO</t>
  </si>
  <si>
    <t>EIXO</t>
  </si>
  <si>
    <t>LADO DIREITO</t>
  </si>
  <si>
    <t>COTAS</t>
  </si>
  <si>
    <t>COTA</t>
  </si>
  <si>
    <t>DIST.</t>
  </si>
  <si>
    <t>%</t>
  </si>
  <si>
    <t>4E</t>
  </si>
  <si>
    <t>4D</t>
  </si>
  <si>
    <t>PISTA</t>
  </si>
  <si>
    <t>GREIDE</t>
  </si>
  <si>
    <t>TERRAPLENO</t>
  </si>
  <si>
    <t>5E</t>
  </si>
  <si>
    <t>5D</t>
  </si>
  <si>
    <t>TERRENO</t>
  </si>
  <si>
    <t>TERRAPLEN.</t>
  </si>
  <si>
    <t>0+0,000</t>
  </si>
  <si>
    <t>0+10,000</t>
  </si>
  <si>
    <t>1+0,000</t>
  </si>
  <si>
    <t>1+10,000</t>
  </si>
  <si>
    <t>2+0,000</t>
  </si>
  <si>
    <t>2+10,000</t>
  </si>
  <si>
    <t>3+0,000</t>
  </si>
  <si>
    <t>3+10,000</t>
  </si>
  <si>
    <t>4+0,000</t>
  </si>
  <si>
    <t>4+10,000</t>
  </si>
  <si>
    <t>5+0,000</t>
  </si>
  <si>
    <t>5+10,000</t>
  </si>
  <si>
    <t>21+10,000</t>
  </si>
  <si>
    <t>22+0,000</t>
  </si>
  <si>
    <t>22+10,000</t>
  </si>
  <si>
    <t>23+0,000</t>
  </si>
  <si>
    <t>23+10,000</t>
  </si>
  <si>
    <t>24+0,000</t>
  </si>
  <si>
    <t>24+10,000</t>
  </si>
  <si>
    <t>25+0,000</t>
  </si>
  <si>
    <t>25+10,000</t>
  </si>
  <si>
    <t>26+0,000</t>
  </si>
  <si>
    <t>100+0,000</t>
  </si>
  <si>
    <t>100+10,000</t>
  </si>
  <si>
    <t>101+0,000</t>
  </si>
  <si>
    <t>101+10,000</t>
  </si>
  <si>
    <t>102+0,000</t>
  </si>
  <si>
    <t>102+10,000</t>
  </si>
  <si>
    <t>103+0,000</t>
  </si>
  <si>
    <t>103+10,000</t>
  </si>
  <si>
    <t>104+0,000</t>
  </si>
  <si>
    <t>104+10,000</t>
  </si>
  <si>
    <t>105+0,000</t>
  </si>
  <si>
    <t>105+10,000</t>
  </si>
  <si>
    <t>121+0,000</t>
  </si>
  <si>
    <t>121+10,000</t>
  </si>
  <si>
    <t>122+0,000</t>
  </si>
  <si>
    <t>122+10,000</t>
  </si>
  <si>
    <t>123+0,000</t>
  </si>
  <si>
    <t>123+10,000</t>
  </si>
  <si>
    <t>124+0,000</t>
  </si>
  <si>
    <t>124+10,000</t>
  </si>
  <si>
    <t>125+0,000</t>
  </si>
  <si>
    <t>125+10,000</t>
  </si>
  <si>
    <t>126+0,000</t>
  </si>
  <si>
    <t>126+10,000</t>
  </si>
  <si>
    <t>127+0,000</t>
  </si>
  <si>
    <t>127+10,000</t>
  </si>
  <si>
    <t>128+0,000</t>
  </si>
  <si>
    <t>128+10,000</t>
  </si>
  <si>
    <t>129+0,000</t>
  </si>
  <si>
    <t>129+10,000</t>
  </si>
  <si>
    <t>130+0,000</t>
  </si>
  <si>
    <t>130+10,000</t>
  </si>
  <si>
    <t>200+0,000</t>
  </si>
  <si>
    <t>200+10,000</t>
  </si>
  <si>
    <t>201+0,000</t>
  </si>
  <si>
    <t>201+10,000</t>
  </si>
  <si>
    <t>202+0,000</t>
  </si>
  <si>
    <t>202+10,000</t>
  </si>
  <si>
    <t>203+0,000</t>
  </si>
  <si>
    <t>203+10,000</t>
  </si>
  <si>
    <t>204+0,000</t>
  </si>
  <si>
    <t>204+10,000</t>
  </si>
  <si>
    <t>205+0,000</t>
  </si>
  <si>
    <t>205+10,000</t>
  </si>
  <si>
    <t>206+0,000</t>
  </si>
  <si>
    <t>206+10,000</t>
  </si>
  <si>
    <t>207+0,000</t>
  </si>
  <si>
    <t>207+10,000</t>
  </si>
  <si>
    <t>208+0,000</t>
  </si>
  <si>
    <t>208+10,000</t>
  </si>
  <si>
    <t>209+0,000</t>
  </si>
  <si>
    <t>209+10,000</t>
  </si>
  <si>
    <t>210+0,000</t>
  </si>
  <si>
    <t>210+10,000</t>
  </si>
  <si>
    <t>211+0,000</t>
  </si>
  <si>
    <t>211+10,000</t>
  </si>
  <si>
    <t>212+0,000</t>
  </si>
  <si>
    <t>212+10,000</t>
  </si>
  <si>
    <t>213+0,000</t>
  </si>
  <si>
    <t>213+10,000</t>
  </si>
  <si>
    <t>214+0,000</t>
  </si>
  <si>
    <t>214+10,000</t>
  </si>
  <si>
    <t>215+0,000</t>
  </si>
  <si>
    <t>215+10,000</t>
  </si>
  <si>
    <t>216+0,000</t>
  </si>
  <si>
    <t>216+10,000</t>
  </si>
  <si>
    <t>217+0,000</t>
  </si>
  <si>
    <t>217+10,000</t>
  </si>
  <si>
    <t>218+0,000</t>
  </si>
  <si>
    <t>218+10,000</t>
  </si>
  <si>
    <t>219+0,000</t>
  </si>
  <si>
    <t>219+10,000</t>
  </si>
  <si>
    <t>220+0,000</t>
  </si>
  <si>
    <t>220+10,000</t>
  </si>
  <si>
    <t>221+0,000</t>
  </si>
  <si>
    <t>221+10,000</t>
  </si>
  <si>
    <t>222+0,000</t>
  </si>
  <si>
    <t>222+10,000</t>
  </si>
  <si>
    <t>223+0,000</t>
  </si>
  <si>
    <t>223+10,000</t>
  </si>
  <si>
    <t>224+0,000</t>
  </si>
  <si>
    <t>224+10,000</t>
  </si>
  <si>
    <t>225+0,000</t>
  </si>
  <si>
    <t>225+10,000</t>
  </si>
  <si>
    <t>226+0,000</t>
  </si>
  <si>
    <t>226+10,000</t>
  </si>
  <si>
    <t>227+0,000</t>
  </si>
  <si>
    <t>227+10,000</t>
  </si>
  <si>
    <t>228+0,000</t>
  </si>
  <si>
    <t>228+10,000</t>
  </si>
  <si>
    <t>229+0,000</t>
  </si>
  <si>
    <t>229+10,000</t>
  </si>
  <si>
    <t>230+0,000</t>
  </si>
  <si>
    <t>230+10,000</t>
  </si>
  <si>
    <t>231+0,000</t>
  </si>
  <si>
    <t>231+10,000</t>
  </si>
  <si>
    <t>232+0,000</t>
  </si>
  <si>
    <t>232+10,000</t>
  </si>
  <si>
    <t>233+0,000</t>
  </si>
  <si>
    <t>233+10,000</t>
  </si>
  <si>
    <t>234+0,000</t>
  </si>
  <si>
    <t>234+10,000</t>
  </si>
  <si>
    <t>235+0,000</t>
  </si>
  <si>
    <t>235+10,000</t>
  </si>
  <si>
    <t>236+0,000</t>
  </si>
  <si>
    <t>236+10,000</t>
  </si>
  <si>
    <t>237+0,000</t>
  </si>
  <si>
    <t>237+10,000</t>
  </si>
  <si>
    <t>238+0,000</t>
  </si>
  <si>
    <t>238+10,000</t>
  </si>
  <si>
    <t>239+0,000</t>
  </si>
  <si>
    <t>239+10,000</t>
  </si>
  <si>
    <t>240+0,000</t>
  </si>
  <si>
    <t>240+10,000</t>
  </si>
  <si>
    <t>241+0,000</t>
  </si>
  <si>
    <t>302+0,000</t>
  </si>
  <si>
    <t>302+10,000</t>
  </si>
  <si>
    <t>303+0,000</t>
  </si>
  <si>
    <t>303+10,000</t>
  </si>
  <si>
    <t>304+0,000</t>
  </si>
  <si>
    <t>304+10,000</t>
  </si>
  <si>
    <t>305+0,000</t>
  </si>
  <si>
    <t>305+10,000</t>
  </si>
  <si>
    <t>306+0,000</t>
  </si>
  <si>
    <t>306+10,000</t>
  </si>
  <si>
    <t>307+0,000</t>
  </si>
  <si>
    <t>307+10,000</t>
  </si>
  <si>
    <t>308+0,000</t>
  </si>
  <si>
    <t>308+10,000</t>
  </si>
  <si>
    <t>309+0,000</t>
  </si>
  <si>
    <t>309+10,000</t>
  </si>
  <si>
    <t>310+0,000</t>
  </si>
  <si>
    <t>310+10,000</t>
  </si>
  <si>
    <t>311+0,000</t>
  </si>
  <si>
    <t>311+10,000</t>
  </si>
  <si>
    <t>312+0,000</t>
  </si>
  <si>
    <t>312+10,000</t>
  </si>
  <si>
    <t>313+0,000</t>
  </si>
  <si>
    <t>313+10,000</t>
  </si>
  <si>
    <t>314+0,000</t>
  </si>
  <si>
    <t>314+10,000</t>
  </si>
  <si>
    <t>315+0,000</t>
  </si>
  <si>
    <t>315+10,000</t>
  </si>
  <si>
    <t>316+0,000</t>
  </si>
  <si>
    <t>316+10,000</t>
  </si>
  <si>
    <t>317+0,000</t>
  </si>
  <si>
    <t>317+10,000</t>
  </si>
  <si>
    <t>318+0,000</t>
  </si>
  <si>
    <t>318+10,000</t>
  </si>
  <si>
    <t>319+0,000</t>
  </si>
  <si>
    <t>319+10,000</t>
  </si>
  <si>
    <t>320+0,000</t>
  </si>
  <si>
    <t>400+0,000</t>
  </si>
  <si>
    <t>400+10,000</t>
  </si>
  <si>
    <t>401+0,000</t>
  </si>
  <si>
    <t>401+10,000</t>
  </si>
  <si>
    <t>402+0,000</t>
  </si>
  <si>
    <t>402+10,000</t>
  </si>
  <si>
    <t>403+0,000</t>
  </si>
  <si>
    <t>403+10,000</t>
  </si>
  <si>
    <t>404+0,000</t>
  </si>
  <si>
    <t>404+10,000</t>
  </si>
  <si>
    <t>405+0,000</t>
  </si>
  <si>
    <t>405+10,000</t>
  </si>
  <si>
    <t>406+0,000</t>
  </si>
  <si>
    <t>406+10,000</t>
  </si>
  <si>
    <t>407+0,000</t>
  </si>
  <si>
    <t>407+10,000</t>
  </si>
  <si>
    <t>408+0,000</t>
  </si>
  <si>
    <t>408+10,000</t>
  </si>
  <si>
    <t>409+0,000</t>
  </si>
  <si>
    <t>409+10,000</t>
  </si>
  <si>
    <t>410+0,000</t>
  </si>
  <si>
    <t>410+10,000</t>
  </si>
  <si>
    <t>411+0,000</t>
  </si>
  <si>
    <t>411+10,000</t>
  </si>
  <si>
    <t>500+0,000</t>
  </si>
  <si>
    <t>500+10,000</t>
  </si>
  <si>
    <t>501+0,000</t>
  </si>
  <si>
    <t>501+10,000</t>
  </si>
  <si>
    <t>502+0,000</t>
  </si>
  <si>
    <t>502+10,000</t>
  </si>
  <si>
    <t>503+0,000</t>
  </si>
  <si>
    <t>503+10,000</t>
  </si>
  <si>
    <t>504+0,000</t>
  </si>
  <si>
    <t>504+10,000</t>
  </si>
  <si>
    <t>Ramo 200</t>
  </si>
  <si>
    <t>Rotatória</t>
  </si>
  <si>
    <t>6D</t>
  </si>
  <si>
    <t>7D</t>
  </si>
  <si>
    <t>6E</t>
  </si>
  <si>
    <t>7E</t>
  </si>
  <si>
    <t>6+0,000</t>
  </si>
  <si>
    <t>6+10,000</t>
  </si>
  <si>
    <t>7+0,000</t>
  </si>
  <si>
    <t>7+10,000</t>
  </si>
  <si>
    <t>8+0,000</t>
  </si>
  <si>
    <t>8+10,000</t>
  </si>
  <si>
    <t>9+0,000</t>
  </si>
  <si>
    <t>9+10,000</t>
  </si>
  <si>
    <t>10+0,000</t>
  </si>
  <si>
    <t>10+10,000</t>
  </si>
  <si>
    <t>11+0,000</t>
  </si>
  <si>
    <t>11+10,000</t>
  </si>
  <si>
    <t>12+0,000</t>
  </si>
  <si>
    <t>12+10,000</t>
  </si>
  <si>
    <t>13+0,000</t>
  </si>
  <si>
    <t>13+10,000</t>
  </si>
  <si>
    <t>14+0,000</t>
  </si>
  <si>
    <t>14+10,000</t>
  </si>
  <si>
    <t>15+0,000</t>
  </si>
  <si>
    <t>15+10,000</t>
  </si>
  <si>
    <t>16+0,000</t>
  </si>
  <si>
    <t>16+10,000</t>
  </si>
  <si>
    <t>17+0,000</t>
  </si>
  <si>
    <t>17+10,000</t>
  </si>
  <si>
    <t>18+0,000</t>
  </si>
  <si>
    <t>18+10,000</t>
  </si>
  <si>
    <t>19+0,000</t>
  </si>
  <si>
    <t>19+10,000</t>
  </si>
  <si>
    <t>20+0,000</t>
  </si>
  <si>
    <t>20+10,000</t>
  </si>
  <si>
    <t>21+0,000</t>
  </si>
  <si>
    <t>26+10,000</t>
  </si>
  <si>
    <t>27+0,000</t>
  </si>
  <si>
    <t>27+10,000</t>
  </si>
  <si>
    <t>28+0,000</t>
  </si>
  <si>
    <t>28+10,000</t>
  </si>
  <si>
    <t>29+0,000</t>
  </si>
  <si>
    <t>29+10,000</t>
  </si>
  <si>
    <t>30+0,000</t>
  </si>
  <si>
    <t>30+10,000</t>
  </si>
  <si>
    <t>31+0,000</t>
  </si>
  <si>
    <t>31+10,000</t>
  </si>
  <si>
    <t>32+0,000</t>
  </si>
  <si>
    <t>32+10,000</t>
  </si>
  <si>
    <t>33+0,000</t>
  </si>
  <si>
    <t>33+10,000</t>
  </si>
  <si>
    <t>34+0,000</t>
  </si>
  <si>
    <t>34+10,000</t>
  </si>
  <si>
    <t>35+0,000</t>
  </si>
  <si>
    <t>35+10,000</t>
  </si>
  <si>
    <t>36+0,000</t>
  </si>
  <si>
    <t>36+10,000</t>
  </si>
  <si>
    <t>37+0,000</t>
  </si>
  <si>
    <t>37+10,000</t>
  </si>
  <si>
    <t>38+0,000</t>
  </si>
  <si>
    <t>38+10,000</t>
  </si>
  <si>
    <t>39+0,000</t>
  </si>
  <si>
    <t>39+10,000</t>
  </si>
  <si>
    <t>40+0,000</t>
  </si>
  <si>
    <t>40+10,000</t>
  </si>
  <si>
    <t>41+0,000</t>
  </si>
  <si>
    <t>41+10,000</t>
  </si>
  <si>
    <t>42+0,000</t>
  </si>
  <si>
    <t>42+10,000</t>
  </si>
  <si>
    <t>43+0,000</t>
  </si>
  <si>
    <t>43+10,000</t>
  </si>
  <si>
    <t>44+0,000</t>
  </si>
  <si>
    <t>44+10,000</t>
  </si>
  <si>
    <t>45+0,000</t>
  </si>
  <si>
    <t>45+10,000</t>
  </si>
  <si>
    <t>46+0,000</t>
  </si>
  <si>
    <t>46+10,000</t>
  </si>
  <si>
    <t>47+0,000</t>
  </si>
  <si>
    <t>47+10,000</t>
  </si>
  <si>
    <t>48+0,000</t>
  </si>
  <si>
    <t>48+10,000</t>
  </si>
  <si>
    <t>49+0,000</t>
  </si>
  <si>
    <t>49+10,000</t>
  </si>
  <si>
    <t>50+0,000</t>
  </si>
  <si>
    <t>50+10,000</t>
  </si>
  <si>
    <t>51+0,000</t>
  </si>
  <si>
    <t>51+10,000</t>
  </si>
  <si>
    <t>52+0,000</t>
  </si>
  <si>
    <t>52+10,000</t>
  </si>
  <si>
    <t>53+0,000</t>
  </si>
  <si>
    <t>53+10,000</t>
  </si>
  <si>
    <t>54+0,000</t>
  </si>
  <si>
    <t>54+10,000</t>
  </si>
  <si>
    <t>55+0,000</t>
  </si>
  <si>
    <t>55+10,000</t>
  </si>
  <si>
    <t>56+0,000</t>
  </si>
  <si>
    <t>56+10,000</t>
  </si>
  <si>
    <t>57+0,000</t>
  </si>
  <si>
    <t>57+10,000</t>
  </si>
  <si>
    <t>58+0,000</t>
  </si>
  <si>
    <t>58+10,000</t>
  </si>
  <si>
    <t>59+0,000</t>
  </si>
  <si>
    <t>59+10,000</t>
  </si>
  <si>
    <t>60+0,000</t>
  </si>
  <si>
    <t>60+10,000</t>
  </si>
  <si>
    <t>61+0,000</t>
  </si>
  <si>
    <t>61+10,000</t>
  </si>
  <si>
    <t>62+0,000</t>
  </si>
  <si>
    <t>62+10,000</t>
  </si>
  <si>
    <t>63+0,000</t>
  </si>
  <si>
    <t>63+10,000</t>
  </si>
  <si>
    <t>64+0,000</t>
  </si>
  <si>
    <t>64+10,000</t>
  </si>
  <si>
    <t>65+0,000</t>
  </si>
  <si>
    <t>65+10,000</t>
  </si>
  <si>
    <t>66+0,000</t>
  </si>
  <si>
    <t>66+10,000</t>
  </si>
  <si>
    <t>67+0,000</t>
  </si>
  <si>
    <t>67+10,000</t>
  </si>
  <si>
    <t>68+0,000</t>
  </si>
  <si>
    <t>68+10,000</t>
  </si>
  <si>
    <t>69+0,000</t>
  </si>
  <si>
    <t>69+10,000</t>
  </si>
  <si>
    <t>70+0,000</t>
  </si>
  <si>
    <t>70+10,000</t>
  </si>
  <si>
    <t>71+0,000</t>
  </si>
  <si>
    <t>71+10,000</t>
  </si>
  <si>
    <t>72+0,000</t>
  </si>
  <si>
    <t>72+10,000</t>
  </si>
  <si>
    <t>73+0,000</t>
  </si>
  <si>
    <t>73+10,000</t>
  </si>
  <si>
    <t>74+0,000</t>
  </si>
  <si>
    <t>74+10,000</t>
  </si>
  <si>
    <t>75+0,000</t>
  </si>
  <si>
    <t>75+10,000</t>
  </si>
  <si>
    <t>76+0,000</t>
  </si>
  <si>
    <t>76+10,000</t>
  </si>
  <si>
    <t>77+0,000</t>
  </si>
  <si>
    <t>77+10,000</t>
  </si>
  <si>
    <t>78+0,000</t>
  </si>
  <si>
    <t>78+10,000</t>
  </si>
  <si>
    <t>79+0,000</t>
  </si>
  <si>
    <t>79+10,000</t>
  </si>
  <si>
    <t>80+0,000</t>
  </si>
  <si>
    <t>80+10,000</t>
  </si>
  <si>
    <t>81+0,000</t>
  </si>
  <si>
    <t>81+10,000</t>
  </si>
  <si>
    <t>82+0,000</t>
  </si>
  <si>
    <t>82+10,000</t>
  </si>
  <si>
    <t>83+0,000</t>
  </si>
  <si>
    <t>83+10,000</t>
  </si>
  <si>
    <t>84+0,000</t>
  </si>
  <si>
    <t>84+10,000</t>
  </si>
  <si>
    <t>85+0,000</t>
  </si>
  <si>
    <t>85+10,000</t>
  </si>
  <si>
    <t>86+0,000</t>
  </si>
  <si>
    <t>86+10,000</t>
  </si>
  <si>
    <t>87+0,000</t>
  </si>
  <si>
    <t>87+10,000</t>
  </si>
  <si>
    <t>106+0,000</t>
  </si>
  <si>
    <t>106+10,000</t>
  </si>
  <si>
    <t>107+0,000</t>
  </si>
  <si>
    <t>107+10,000</t>
  </si>
  <si>
    <t>108+0,000</t>
  </si>
  <si>
    <t>108+10,000</t>
  </si>
  <si>
    <t>109+0,000</t>
  </si>
  <si>
    <t>109+10,000</t>
  </si>
  <si>
    <t>110+0,000</t>
  </si>
  <si>
    <t>110+10,000</t>
  </si>
  <si>
    <t>111+0,000</t>
  </si>
  <si>
    <t>111+10,000</t>
  </si>
  <si>
    <t>112+0,000</t>
  </si>
  <si>
    <t>112+10,000</t>
  </si>
  <si>
    <t>113+0,000</t>
  </si>
  <si>
    <t>113+10,000</t>
  </si>
  <si>
    <t>114+0,000</t>
  </si>
  <si>
    <t>114+10,000</t>
  </si>
  <si>
    <t>115+0,000</t>
  </si>
  <si>
    <t>115+10,000</t>
  </si>
  <si>
    <t>116+0,000</t>
  </si>
  <si>
    <t>116+10,000</t>
  </si>
  <si>
    <t>117+0,000</t>
  </si>
  <si>
    <t>117+10,000</t>
  </si>
  <si>
    <t>118+0,000</t>
  </si>
  <si>
    <t>118+10,000</t>
  </si>
  <si>
    <t>119+0,000</t>
  </si>
  <si>
    <t>119+10,000</t>
  </si>
  <si>
    <t>120+0,000</t>
  </si>
  <si>
    <t>120+10,000</t>
  </si>
  <si>
    <t>131+0,000</t>
  </si>
  <si>
    <t>131+10,000</t>
  </si>
  <si>
    <t>132+0,000</t>
  </si>
  <si>
    <t>132+10,000</t>
  </si>
  <si>
    <t>133+0,000</t>
  </si>
  <si>
    <t>133+10,000</t>
  </si>
  <si>
    <t>134+0,000</t>
  </si>
  <si>
    <t>134+10,000</t>
  </si>
  <si>
    <t>135+10,000</t>
  </si>
  <si>
    <t>136+0,000</t>
  </si>
  <si>
    <t>136+10,000</t>
  </si>
  <si>
    <t>137+0,000</t>
  </si>
  <si>
    <t>137+10,000</t>
  </si>
  <si>
    <t>138+0,000</t>
  </si>
  <si>
    <t>138+10,000</t>
  </si>
  <si>
    <t>139+0,000</t>
  </si>
  <si>
    <t>139+10,000</t>
  </si>
  <si>
    <t>140+0,000</t>
  </si>
  <si>
    <t>140+10,000</t>
  </si>
  <si>
    <t>141+0,000</t>
  </si>
  <si>
    <t>141+10,000</t>
  </si>
  <si>
    <t>142+0,000</t>
  </si>
  <si>
    <t>142+10,000</t>
  </si>
  <si>
    <t>143+0,000</t>
  </si>
  <si>
    <t>143+10,000</t>
  </si>
  <si>
    <t>144+0,000</t>
  </si>
  <si>
    <t>144+10,000</t>
  </si>
  <si>
    <t>145+0,000</t>
  </si>
  <si>
    <t>145+10,000</t>
  </si>
  <si>
    <t>146+0,000</t>
  </si>
  <si>
    <t>146+10,000</t>
  </si>
  <si>
    <t>147+0,000</t>
  </si>
  <si>
    <t>147+10,000</t>
  </si>
  <si>
    <t>148+0,000</t>
  </si>
  <si>
    <t>148+10,000</t>
  </si>
  <si>
    <t>149+0,000</t>
  </si>
  <si>
    <t>149+10,000</t>
  </si>
  <si>
    <t>150+0,000</t>
  </si>
  <si>
    <t>150+10,000</t>
  </si>
  <si>
    <t>151+0,000</t>
  </si>
  <si>
    <t>151+10,000</t>
  </si>
  <si>
    <t>152+0,000</t>
  </si>
  <si>
    <t>152+10,000</t>
  </si>
  <si>
    <t>153+0,000</t>
  </si>
  <si>
    <t>153+10,000</t>
  </si>
  <si>
    <t>154+0,000</t>
  </si>
  <si>
    <t>154+10,000</t>
  </si>
  <si>
    <t>155+0,000</t>
  </si>
  <si>
    <t>155+10,000</t>
  </si>
  <si>
    <t>156+0,000</t>
  </si>
  <si>
    <t>156+10,000</t>
  </si>
  <si>
    <t>157+0,000</t>
  </si>
  <si>
    <t>157+10,000</t>
  </si>
  <si>
    <t>158+0,000</t>
  </si>
  <si>
    <t>158+10,000</t>
  </si>
  <si>
    <t>159+0,000</t>
  </si>
  <si>
    <t>159+10,000</t>
  </si>
  <si>
    <t>160+0,000</t>
  </si>
  <si>
    <t>160+10,000</t>
  </si>
  <si>
    <t>161+0,000</t>
  </si>
  <si>
    <t>161+10,000</t>
  </si>
  <si>
    <t>162+0,000</t>
  </si>
  <si>
    <t>162+10,000</t>
  </si>
  <si>
    <t>163+0,000</t>
  </si>
  <si>
    <t>163+10,000</t>
  </si>
  <si>
    <t>164+0,000</t>
  </si>
  <si>
    <t>164+10,000</t>
  </si>
  <si>
    <t>165+0,000</t>
  </si>
  <si>
    <t>165+10,000</t>
  </si>
  <si>
    <t>166+0,000</t>
  </si>
  <si>
    <t>166+10,000</t>
  </si>
  <si>
    <t>167+0,000</t>
  </si>
  <si>
    <t>167+10,000</t>
  </si>
  <si>
    <t>168+0,000</t>
  </si>
  <si>
    <t>168+10,000</t>
  </si>
  <si>
    <t>169+0,000</t>
  </si>
  <si>
    <t>169+10,000</t>
  </si>
  <si>
    <t>170+0,000</t>
  </si>
  <si>
    <t>170+10,000</t>
  </si>
  <si>
    <t>171+0,000</t>
  </si>
  <si>
    <t>171+10,000</t>
  </si>
  <si>
    <t>172+0,000</t>
  </si>
  <si>
    <t>172+10,000</t>
  </si>
  <si>
    <t>173+0,000</t>
  </si>
  <si>
    <t>173+10,000</t>
  </si>
  <si>
    <t>174+0,000</t>
  </si>
  <si>
    <t>174+10,000</t>
  </si>
  <si>
    <t>175+0,000</t>
  </si>
  <si>
    <t>175+10,000</t>
  </si>
  <si>
    <t>176+0,000</t>
  </si>
  <si>
    <t>176+10,000</t>
  </si>
  <si>
    <t>177+0,000</t>
  </si>
  <si>
    <t>177+10,000</t>
  </si>
  <si>
    <t>178+0,000</t>
  </si>
  <si>
    <t>178+10,000</t>
  </si>
  <si>
    <t>179+0,000</t>
  </si>
  <si>
    <t>179+10,000</t>
  </si>
  <si>
    <t>180+0,000</t>
  </si>
  <si>
    <t>180+10,000</t>
  </si>
  <si>
    <t>181+0,000</t>
  </si>
  <si>
    <t>181+10,000</t>
  </si>
  <si>
    <t>182+0,000</t>
  </si>
  <si>
    <t>182+10,000</t>
  </si>
  <si>
    <t>183+0,000</t>
  </si>
  <si>
    <t>183+10,000</t>
  </si>
  <si>
    <t>184+0,000</t>
  </si>
  <si>
    <t>184+10,000</t>
  </si>
  <si>
    <t>185+0,000</t>
  </si>
  <si>
    <t>185+10,000</t>
  </si>
  <si>
    <t>186+0,000</t>
  </si>
  <si>
    <t>186+10,000</t>
  </si>
  <si>
    <t>187+0,000</t>
  </si>
  <si>
    <t>187+10,000</t>
  </si>
  <si>
    <t>188+0,000</t>
  </si>
  <si>
    <t>188+10,000</t>
  </si>
  <si>
    <t>189+0,000</t>
  </si>
  <si>
    <t>189+10,000</t>
  </si>
  <si>
    <t>190+0,000</t>
  </si>
  <si>
    <t>190+10,000</t>
  </si>
  <si>
    <t>191+0,000</t>
  </si>
  <si>
    <t>191+10,000</t>
  </si>
  <si>
    <t>192+0,000</t>
  </si>
  <si>
    <t>192+10,000</t>
  </si>
  <si>
    <t>193+0,000</t>
  </si>
  <si>
    <t>193+10,000</t>
  </si>
  <si>
    <t>193+18,298</t>
  </si>
  <si>
    <t>241+10,000</t>
  </si>
  <si>
    <t>242+0,000</t>
  </si>
  <si>
    <t>242+10,000</t>
  </si>
  <si>
    <t>243+0,000</t>
  </si>
  <si>
    <t>243+10,000</t>
  </si>
  <si>
    <t>244+0,000</t>
  </si>
  <si>
    <t>244+10,000</t>
  </si>
  <si>
    <t>245+0,000</t>
  </si>
  <si>
    <t>245+10,000</t>
  </si>
  <si>
    <t>246+0,000</t>
  </si>
  <si>
    <t>246+10,000</t>
  </si>
  <si>
    <t>247+0,000</t>
  </si>
  <si>
    <t>247+10,000</t>
  </si>
  <si>
    <t>248+0,000</t>
  </si>
  <si>
    <t>248+10,000</t>
  </si>
  <si>
    <t>249+0,000</t>
  </si>
  <si>
    <t>249+10,000</t>
  </si>
  <si>
    <t>250+0,000</t>
  </si>
  <si>
    <t>250+10,000</t>
  </si>
  <si>
    <t>251+0,000</t>
  </si>
  <si>
    <t>251+10,000</t>
  </si>
  <si>
    <t>252+0,000</t>
  </si>
  <si>
    <t>300+0,000</t>
  </si>
  <si>
    <t>300+10,000</t>
  </si>
  <si>
    <t>301+0,000</t>
  </si>
  <si>
    <t>301+10,000</t>
  </si>
  <si>
    <t>320+1,959</t>
  </si>
  <si>
    <t>412+0,000</t>
  </si>
  <si>
    <t>412+10,000</t>
  </si>
  <si>
    <t>413+0,000</t>
  </si>
  <si>
    <t>413+10,000</t>
  </si>
  <si>
    <t>414+0,000</t>
  </si>
  <si>
    <t>414+10,000</t>
  </si>
  <si>
    <t>415+0,000</t>
  </si>
  <si>
    <t>416+0,000</t>
  </si>
  <si>
    <t>416+10,000</t>
  </si>
  <si>
    <t>417+0,000</t>
  </si>
  <si>
    <t>417+6,090</t>
  </si>
  <si>
    <t>504+15,463</t>
  </si>
  <si>
    <t>Ramo 300</t>
  </si>
  <si>
    <t>OAE</t>
  </si>
  <si>
    <t>Ramo 000</t>
  </si>
  <si>
    <t>415+10,000</t>
  </si>
  <si>
    <t>-</t>
  </si>
  <si>
    <t>135+0,000</t>
  </si>
  <si>
    <t>NOTAS DE SERVIÇO DE TERRAPLENAGEM E PAVIMENTO - RAMO 000</t>
  </si>
  <si>
    <t>NOTAS DE SERVIÇO DE TERRAPLENAGEM E PAVIMENTO - RAMO 100</t>
  </si>
  <si>
    <t>NOTAS DE SERVIÇO DE TERRAPLENAGEM E PAVIMENTO - RAMO 200</t>
  </si>
  <si>
    <t>NOTAS DE SERVIÇO DE TERRAPLENAGEM E PAVIMENTO - RAMO 300</t>
  </si>
  <si>
    <t>NOTAS DE SERVIÇO DE TERRAPLENAGEM E PAVIMENTO - RAMO 400</t>
  </si>
  <si>
    <t>NOTAS DE SERVIÇO DE TERRAPLENAGEM E PAVIMENTO - RAMO 500</t>
  </si>
  <si>
    <t>87+13,661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</si>
</sst>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_-* #,##0.000_-;\-* #,##0.000_-;_-* &quot;-&quot;???_-;_-@_-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i/>
      <sz val="10"/>
      <name val="Calibri"/>
      <family val="2"/>
    </font>
    <font>
      <b/>
      <i/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10" fontId="2" fillId="0" borderId="15" xfId="0" applyNumberFormat="1" applyFont="1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0" fontId="4" fillId="3" borderId="10" xfId="0" applyNumberFormat="1" applyFont="1" applyFill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166" fontId="11" fillId="0" borderId="13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64" fontId="8" fillId="0" borderId="19" xfId="0" applyNumberFormat="1" applyFont="1" applyFill="1" applyBorder="1" applyAlignment="1">
      <alignment horizontal="center" vertical="center" wrapText="1"/>
    </xf>
    <xf numFmtId="164" fontId="8" fillId="0" borderId="13" xfId="0" quotePrefix="1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164" fontId="9" fillId="0" borderId="1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7</xdr:row>
      <xdr:rowOff>95250</xdr:rowOff>
    </xdr:from>
    <xdr:to>
      <xdr:col>23</xdr:col>
      <xdr:colOff>220564</xdr:colOff>
      <xdr:row>7</xdr:row>
      <xdr:rowOff>1028830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74ABFD-D8E4-4A7E-A383-375F1169B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1504950"/>
          <a:ext cx="10669489" cy="933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7</xdr:row>
      <xdr:rowOff>95250</xdr:rowOff>
    </xdr:from>
    <xdr:to>
      <xdr:col>23</xdr:col>
      <xdr:colOff>144364</xdr:colOff>
      <xdr:row>7</xdr:row>
      <xdr:rowOff>1028830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95BFCB4-0129-4C00-AEF3-81329D9F2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1504950"/>
          <a:ext cx="10669489" cy="933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7</xdr:row>
      <xdr:rowOff>114300</xdr:rowOff>
    </xdr:from>
    <xdr:to>
      <xdr:col>12</xdr:col>
      <xdr:colOff>93881</xdr:colOff>
      <xdr:row>7</xdr:row>
      <xdr:rowOff>962025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499A84-48D4-4D3A-9BC9-2FC47A82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1524000"/>
          <a:ext cx="4999256" cy="847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7</xdr:row>
      <xdr:rowOff>104775</xdr:rowOff>
    </xdr:from>
    <xdr:to>
      <xdr:col>12</xdr:col>
      <xdr:colOff>303431</xdr:colOff>
      <xdr:row>7</xdr:row>
      <xdr:rowOff>952500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CB555FE-D445-480A-9705-A9A386FDE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1514475"/>
          <a:ext cx="4999256" cy="847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7</xdr:row>
      <xdr:rowOff>133350</xdr:rowOff>
    </xdr:from>
    <xdr:to>
      <xdr:col>12</xdr:col>
      <xdr:colOff>436781</xdr:colOff>
      <xdr:row>7</xdr:row>
      <xdr:rowOff>981075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6CCFA2-8743-44B6-A09B-4BC2625F6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1543050"/>
          <a:ext cx="4999256" cy="847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7</xdr:row>
      <xdr:rowOff>104775</xdr:rowOff>
    </xdr:from>
    <xdr:to>
      <xdr:col>12</xdr:col>
      <xdr:colOff>398681</xdr:colOff>
      <xdr:row>7</xdr:row>
      <xdr:rowOff>952500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002EE7-B6F8-49B0-B38F-CBD3C7580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1514475"/>
          <a:ext cx="4999256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0580-B0A8-47AC-AA39-E1B37ED48BD7}">
  <dimension ref="A1:AC187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Z8" sqref="Z8"/>
    </sheetView>
  </sheetViews>
  <sheetFormatPr defaultColWidth="9.140625" defaultRowHeight="18" x14ac:dyDescent="0.25"/>
  <cols>
    <col min="1" max="1" width="7.140625" style="1" customWidth="1"/>
    <col min="2" max="2" width="10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8" width="8.7109375" style="2" customWidth="1"/>
    <col min="9" max="9" width="6.7109375" style="2" customWidth="1"/>
    <col min="10" max="10" width="8.7109375" style="2" customWidth="1"/>
    <col min="11" max="11" width="6.7109375" style="2" customWidth="1"/>
    <col min="12" max="12" width="5.7109375" style="3" customWidth="1"/>
    <col min="13" max="14" width="8.7109375" style="4" customWidth="1"/>
    <col min="15" max="15" width="9.7109375" style="4" customWidth="1"/>
    <col min="16" max="16" width="5.7109375" style="3" customWidth="1"/>
    <col min="17" max="17" width="6.7109375" style="2" customWidth="1"/>
    <col min="18" max="18" width="8.7109375" style="2" customWidth="1"/>
    <col min="19" max="19" width="6.7109375" style="2" customWidth="1"/>
    <col min="20" max="20" width="8.7109375" style="2" customWidth="1"/>
    <col min="21" max="21" width="5.7109375" style="2" customWidth="1"/>
    <col min="22" max="22" width="6.7109375" style="2" customWidth="1"/>
    <col min="23" max="23" width="8.7109375" style="2" customWidth="1"/>
    <col min="24" max="24" width="6.7109375" style="2" customWidth="1"/>
    <col min="25" max="25" width="8.7109375" style="2" customWidth="1"/>
    <col min="26" max="26" width="9.140625" style="4"/>
    <col min="27" max="27" width="11.140625" style="4" bestFit="1" customWidth="1"/>
    <col min="28" max="16384" width="9.140625" style="4"/>
  </cols>
  <sheetData>
    <row r="1" spans="2:29" ht="7.5" customHeight="1" thickBot="1" x14ac:dyDescent="0.3"/>
    <row r="2" spans="2:29" ht="24" customHeight="1" thickBot="1" x14ac:dyDescent="0.3">
      <c r="B2" s="5" t="s">
        <v>586</v>
      </c>
      <c r="C2" s="6"/>
      <c r="D2" s="6"/>
      <c r="E2" s="6"/>
      <c r="F2" s="6"/>
      <c r="G2" s="7"/>
      <c r="H2" s="6"/>
      <c r="I2" s="6"/>
      <c r="J2" s="6"/>
      <c r="K2" s="6"/>
      <c r="L2" s="7"/>
      <c r="M2" s="8"/>
      <c r="N2" s="8"/>
      <c r="O2" s="8"/>
      <c r="P2" s="7"/>
      <c r="Q2" s="6"/>
      <c r="R2" s="6"/>
      <c r="S2" s="6"/>
      <c r="T2" s="6"/>
      <c r="U2" s="6"/>
      <c r="V2" s="6"/>
      <c r="W2" s="6"/>
      <c r="X2" s="6"/>
      <c r="Y2" s="6"/>
    </row>
    <row r="3" spans="2:29" ht="7.5" customHeight="1" x14ac:dyDescent="0.25">
      <c r="B3" s="9"/>
      <c r="C3" s="9"/>
      <c r="D3" s="9"/>
      <c r="E3" s="9"/>
      <c r="F3" s="9"/>
      <c r="G3" s="10"/>
      <c r="H3" s="9"/>
      <c r="I3" s="9"/>
      <c r="J3" s="9"/>
      <c r="K3" s="9"/>
      <c r="L3" s="10"/>
      <c r="M3" s="11"/>
      <c r="N3" s="11"/>
      <c r="O3" s="11"/>
      <c r="P3" s="10"/>
      <c r="Q3" s="9"/>
      <c r="R3" s="9"/>
      <c r="S3" s="9"/>
      <c r="T3" s="9"/>
      <c r="U3" s="9"/>
      <c r="V3" s="9"/>
      <c r="W3" s="9"/>
      <c r="X3" s="9"/>
      <c r="Y3" s="9"/>
    </row>
    <row r="4" spans="2:29" ht="18" customHeight="1" x14ac:dyDescent="0.25">
      <c r="B4" s="43" t="s">
        <v>0</v>
      </c>
      <c r="C4" s="46" t="s">
        <v>1</v>
      </c>
      <c r="D4" s="47"/>
      <c r="E4" s="47"/>
      <c r="F4" s="47"/>
      <c r="G4" s="47"/>
      <c r="H4" s="47"/>
      <c r="I4" s="47"/>
      <c r="J4" s="47"/>
      <c r="K4" s="47"/>
      <c r="L4" s="48"/>
      <c r="M4" s="49" t="s">
        <v>2</v>
      </c>
      <c r="N4" s="50"/>
      <c r="O4" s="51"/>
      <c r="P4" s="46" t="s">
        <v>3</v>
      </c>
      <c r="Q4" s="47"/>
      <c r="R4" s="47"/>
      <c r="S4" s="47"/>
      <c r="T4" s="47"/>
      <c r="U4" s="47"/>
      <c r="V4" s="47"/>
      <c r="W4" s="47"/>
      <c r="X4" s="47"/>
      <c r="Y4" s="47"/>
    </row>
    <row r="5" spans="2:29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42" t="s">
        <v>12</v>
      </c>
      <c r="I5" s="52"/>
      <c r="J5" s="42" t="s">
        <v>10</v>
      </c>
      <c r="K5" s="53"/>
      <c r="L5" s="52"/>
      <c r="M5" s="54" t="s">
        <v>4</v>
      </c>
      <c r="N5" s="55"/>
      <c r="O5" s="56"/>
      <c r="P5" s="42" t="s">
        <v>10</v>
      </c>
      <c r="Q5" s="53"/>
      <c r="R5" s="52"/>
      <c r="S5" s="42" t="s">
        <v>12</v>
      </c>
      <c r="T5" s="52"/>
      <c r="U5" s="42" t="s">
        <v>10</v>
      </c>
      <c r="V5" s="53"/>
      <c r="W5" s="52"/>
      <c r="X5" s="42" t="s">
        <v>12</v>
      </c>
      <c r="Y5" s="53"/>
    </row>
    <row r="6" spans="2:29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36" t="s">
        <v>5</v>
      </c>
      <c r="I6" s="36" t="s">
        <v>6</v>
      </c>
      <c r="J6" s="36" t="s">
        <v>5</v>
      </c>
      <c r="K6" s="36" t="s">
        <v>6</v>
      </c>
      <c r="L6" s="39" t="s">
        <v>7</v>
      </c>
      <c r="M6" s="25" t="s">
        <v>15</v>
      </c>
      <c r="N6" s="25" t="s">
        <v>11</v>
      </c>
      <c r="O6" s="25" t="s">
        <v>16</v>
      </c>
      <c r="P6" s="39" t="s">
        <v>7</v>
      </c>
      <c r="Q6" s="36" t="s">
        <v>6</v>
      </c>
      <c r="R6" s="35" t="s">
        <v>5</v>
      </c>
      <c r="S6" s="36" t="s">
        <v>6</v>
      </c>
      <c r="T6" s="35" t="s">
        <v>5</v>
      </c>
      <c r="U6" s="39" t="s">
        <v>7</v>
      </c>
      <c r="V6" s="36" t="s">
        <v>6</v>
      </c>
      <c r="W6" s="35" t="s">
        <v>5</v>
      </c>
      <c r="X6" s="36" t="s">
        <v>6</v>
      </c>
      <c r="Y6" s="35" t="s">
        <v>5</v>
      </c>
    </row>
    <row r="7" spans="2:29" ht="18" customHeight="1" x14ac:dyDescent="0.25">
      <c r="B7" s="45"/>
      <c r="C7" s="41" t="s">
        <v>230</v>
      </c>
      <c r="D7" s="41"/>
      <c r="E7" s="41" t="s">
        <v>229</v>
      </c>
      <c r="F7" s="41"/>
      <c r="G7" s="40"/>
      <c r="H7" s="41" t="s">
        <v>13</v>
      </c>
      <c r="I7" s="41"/>
      <c r="J7" s="41" t="s">
        <v>8</v>
      </c>
      <c r="K7" s="41"/>
      <c r="L7" s="40"/>
      <c r="M7" s="25">
        <v>1</v>
      </c>
      <c r="N7" s="25">
        <v>2</v>
      </c>
      <c r="O7" s="25">
        <v>3</v>
      </c>
      <c r="P7" s="40"/>
      <c r="Q7" s="41" t="s">
        <v>9</v>
      </c>
      <c r="R7" s="42"/>
      <c r="S7" s="41" t="s">
        <v>14</v>
      </c>
      <c r="T7" s="42"/>
      <c r="U7" s="40"/>
      <c r="V7" s="41" t="s">
        <v>227</v>
      </c>
      <c r="W7" s="42"/>
      <c r="X7" s="41" t="s">
        <v>228</v>
      </c>
      <c r="Y7" s="42"/>
    </row>
    <row r="8" spans="2:29" ht="87.75" customHeight="1" x14ac:dyDescent="0.25">
      <c r="B8" s="12"/>
      <c r="C8" s="12"/>
      <c r="D8" s="12"/>
      <c r="E8" s="12"/>
      <c r="F8" s="12"/>
      <c r="G8" s="13"/>
      <c r="H8" s="12"/>
      <c r="I8" s="12"/>
      <c r="J8" s="12"/>
      <c r="K8" s="12"/>
      <c r="L8" s="13"/>
      <c r="M8" s="14"/>
      <c r="N8" s="14"/>
      <c r="O8" s="14"/>
      <c r="P8" s="13"/>
      <c r="Q8" s="12"/>
      <c r="R8" s="12"/>
      <c r="S8" s="12"/>
      <c r="T8" s="12"/>
      <c r="U8" s="12"/>
      <c r="V8" s="12"/>
      <c r="W8" s="12"/>
      <c r="X8" s="12"/>
      <c r="Y8" s="12"/>
      <c r="Z8" s="15"/>
    </row>
    <row r="9" spans="2:29" ht="15" customHeight="1" x14ac:dyDescent="0.25">
      <c r="B9" s="16" t="s">
        <v>17</v>
      </c>
      <c r="C9" s="17" t="s">
        <v>584</v>
      </c>
      <c r="D9" s="18" t="s">
        <v>584</v>
      </c>
      <c r="E9" s="17">
        <v>879.90300000000002</v>
      </c>
      <c r="F9" s="18">
        <v>-3.5</v>
      </c>
      <c r="G9" s="20">
        <f>(E9-N9)/F9</f>
        <v>1.999999999998181E-2</v>
      </c>
      <c r="H9" s="17" t="s">
        <v>584</v>
      </c>
      <c r="I9" s="18" t="s">
        <v>584</v>
      </c>
      <c r="J9" s="17" t="s">
        <v>584</v>
      </c>
      <c r="K9" s="18" t="s">
        <v>584</v>
      </c>
      <c r="L9" s="20" t="s">
        <v>584</v>
      </c>
      <c r="M9" s="19">
        <v>879.97299999999996</v>
      </c>
      <c r="N9" s="19">
        <v>879.97299999999996</v>
      </c>
      <c r="O9" s="19" t="s">
        <v>584</v>
      </c>
      <c r="P9" s="20" t="s">
        <v>584</v>
      </c>
      <c r="Q9" s="18" t="s">
        <v>584</v>
      </c>
      <c r="R9" s="34" t="s">
        <v>584</v>
      </c>
      <c r="S9" s="37" t="s">
        <v>584</v>
      </c>
      <c r="T9" s="75" t="s">
        <v>584</v>
      </c>
      <c r="U9" s="20">
        <f>(W9-N9)/V9</f>
        <v>2.0000000000016348E-2</v>
      </c>
      <c r="V9" s="37">
        <v>3.95</v>
      </c>
      <c r="W9" s="34">
        <v>880.05200000000002</v>
      </c>
      <c r="X9" s="18" t="s">
        <v>584</v>
      </c>
      <c r="Y9" s="75" t="s">
        <v>584</v>
      </c>
      <c r="Z9" s="15"/>
      <c r="AA9" s="24"/>
    </row>
    <row r="10" spans="2:29" ht="15" customHeight="1" x14ac:dyDescent="0.25">
      <c r="B10" s="16" t="s">
        <v>18</v>
      </c>
      <c r="C10" s="17" t="s">
        <v>584</v>
      </c>
      <c r="D10" s="18" t="s">
        <v>584</v>
      </c>
      <c r="E10" s="17">
        <v>880.16700000000003</v>
      </c>
      <c r="F10" s="18">
        <v>-3.5</v>
      </c>
      <c r="G10" s="20">
        <f t="shared" ref="G10:G73" si="0">(E10-N10)/F10</f>
        <v>1.999999999998181E-2</v>
      </c>
      <c r="H10" s="17" t="s">
        <v>584</v>
      </c>
      <c r="I10" s="18" t="s">
        <v>584</v>
      </c>
      <c r="J10" s="17" t="s">
        <v>584</v>
      </c>
      <c r="K10" s="18" t="s">
        <v>584</v>
      </c>
      <c r="L10" s="20" t="s">
        <v>584</v>
      </c>
      <c r="M10" s="19">
        <v>880.25699999999995</v>
      </c>
      <c r="N10" s="19">
        <v>880.23699999999997</v>
      </c>
      <c r="O10" s="19" t="s">
        <v>584</v>
      </c>
      <c r="P10" s="20" t="s">
        <v>584</v>
      </c>
      <c r="Q10" s="18" t="s">
        <v>584</v>
      </c>
      <c r="R10" s="34" t="s">
        <v>584</v>
      </c>
      <c r="S10" s="37" t="s">
        <v>584</v>
      </c>
      <c r="T10" s="75" t="s">
        <v>584</v>
      </c>
      <c r="U10" s="20">
        <f t="shared" ref="U10:U73" si="1">(W10-N10)/V10</f>
        <v>2.0000000000002963E-2</v>
      </c>
      <c r="V10" s="37">
        <v>4.3</v>
      </c>
      <c r="W10" s="34">
        <v>880.32299999999998</v>
      </c>
      <c r="X10" s="18" t="s">
        <v>584</v>
      </c>
      <c r="Y10" s="75" t="s">
        <v>584</v>
      </c>
      <c r="Z10" s="15"/>
      <c r="AA10" s="24"/>
      <c r="AC10" s="24"/>
    </row>
    <row r="11" spans="2:29" ht="15" customHeight="1" x14ac:dyDescent="0.25">
      <c r="B11" s="16" t="s">
        <v>19</v>
      </c>
      <c r="C11" s="17" t="s">
        <v>584</v>
      </c>
      <c r="D11" s="18" t="s">
        <v>584</v>
      </c>
      <c r="E11" s="17">
        <v>880.32</v>
      </c>
      <c r="F11" s="18">
        <v>-3.5</v>
      </c>
      <c r="G11" s="20">
        <f t="shared" si="0"/>
        <v>1.999999999998181E-2</v>
      </c>
      <c r="H11" s="17" t="s">
        <v>584</v>
      </c>
      <c r="I11" s="18" t="s">
        <v>584</v>
      </c>
      <c r="J11" s="17" t="s">
        <v>584</v>
      </c>
      <c r="K11" s="18" t="s">
        <v>584</v>
      </c>
      <c r="L11" s="20" t="s">
        <v>584</v>
      </c>
      <c r="M11" s="19">
        <v>880.4</v>
      </c>
      <c r="N11" s="19">
        <v>880.39</v>
      </c>
      <c r="O11" s="19" t="s">
        <v>584</v>
      </c>
      <c r="P11" s="20" t="s">
        <v>584</v>
      </c>
      <c r="Q11" s="18" t="s">
        <v>584</v>
      </c>
      <c r="R11" s="34" t="s">
        <v>584</v>
      </c>
      <c r="S11" s="37" t="s">
        <v>584</v>
      </c>
      <c r="T11" s="75" t="s">
        <v>584</v>
      </c>
      <c r="U11" s="20">
        <f t="shared" si="1"/>
        <v>2.0020222446913961E-2</v>
      </c>
      <c r="V11" s="37">
        <v>9.89</v>
      </c>
      <c r="W11" s="34">
        <v>880.58799999999997</v>
      </c>
      <c r="X11" s="18" t="s">
        <v>584</v>
      </c>
      <c r="Y11" s="75" t="s">
        <v>584</v>
      </c>
      <c r="Z11" s="15"/>
      <c r="AA11" s="24"/>
      <c r="AC11" s="24"/>
    </row>
    <row r="12" spans="2:29" ht="15" customHeight="1" x14ac:dyDescent="0.25">
      <c r="B12" s="16" t="s">
        <v>20</v>
      </c>
      <c r="C12" s="17" t="s">
        <v>584</v>
      </c>
      <c r="D12" s="18" t="s">
        <v>584</v>
      </c>
      <c r="E12" s="17">
        <v>880.36300000000006</v>
      </c>
      <c r="F12" s="18">
        <v>-3.5</v>
      </c>
      <c r="G12" s="20">
        <f t="shared" si="0"/>
        <v>1.999999999998181E-2</v>
      </c>
      <c r="H12" s="17" t="s">
        <v>584</v>
      </c>
      <c r="I12" s="18" t="s">
        <v>584</v>
      </c>
      <c r="J12" s="17" t="s">
        <v>584</v>
      </c>
      <c r="K12" s="18" t="s">
        <v>584</v>
      </c>
      <c r="L12" s="20" t="s">
        <v>584</v>
      </c>
      <c r="M12" s="19">
        <v>880.41700000000003</v>
      </c>
      <c r="N12" s="19">
        <v>880.43299999999999</v>
      </c>
      <c r="O12" s="19" t="s">
        <v>584</v>
      </c>
      <c r="P12" s="20">
        <f t="shared" ref="P12:P13" si="2">(R12-N12)/Q12</f>
        <v>2.0000000000005746E-2</v>
      </c>
      <c r="Q12" s="18">
        <v>3.8</v>
      </c>
      <c r="R12" s="34">
        <v>880.50900000000001</v>
      </c>
      <c r="S12" s="37">
        <v>3.8</v>
      </c>
      <c r="T12" s="75">
        <v>879.98900000000003</v>
      </c>
      <c r="U12" s="20">
        <f t="shared" si="1"/>
        <v>2.000000000000296E-2</v>
      </c>
      <c r="V12" s="37">
        <v>6.45</v>
      </c>
      <c r="W12" s="34">
        <v>880.56200000000001</v>
      </c>
      <c r="X12" s="18">
        <v>6.95</v>
      </c>
      <c r="Y12" s="75">
        <v>880.05200000000002</v>
      </c>
      <c r="Z12" s="15"/>
      <c r="AA12" s="24"/>
      <c r="AC12" s="24"/>
    </row>
    <row r="13" spans="2:29" ht="15" customHeight="1" x14ac:dyDescent="0.25">
      <c r="B13" s="16" t="s">
        <v>21</v>
      </c>
      <c r="C13" s="17" t="s">
        <v>584</v>
      </c>
      <c r="D13" s="18" t="s">
        <v>584</v>
      </c>
      <c r="E13" s="17">
        <v>880.39</v>
      </c>
      <c r="F13" s="18">
        <v>-3.5</v>
      </c>
      <c r="G13" s="20">
        <f t="shared" si="0"/>
        <v>2.0000000000014291E-2</v>
      </c>
      <c r="H13" s="17" t="s">
        <v>584</v>
      </c>
      <c r="I13" s="18" t="s">
        <v>584</v>
      </c>
      <c r="J13" s="17" t="s">
        <v>584</v>
      </c>
      <c r="K13" s="18" t="s">
        <v>584</v>
      </c>
      <c r="L13" s="20" t="s">
        <v>584</v>
      </c>
      <c r="M13" s="19">
        <v>880.53499999999997</v>
      </c>
      <c r="N13" s="19">
        <v>880.46</v>
      </c>
      <c r="O13" s="19" t="s">
        <v>584</v>
      </c>
      <c r="P13" s="20">
        <f t="shared" si="2"/>
        <v>2.0095693779864272E-2</v>
      </c>
      <c r="Q13" s="18">
        <v>2.09</v>
      </c>
      <c r="R13" s="34">
        <v>880.50199999999995</v>
      </c>
      <c r="S13" s="37">
        <v>2.09</v>
      </c>
      <c r="T13" s="75">
        <v>879.98199999999997</v>
      </c>
      <c r="U13" s="20">
        <f t="shared" si="1"/>
        <v>1.9951338199511833E-2</v>
      </c>
      <c r="V13" s="37">
        <v>4.1100000000000003</v>
      </c>
      <c r="W13" s="34">
        <v>880.54200000000003</v>
      </c>
      <c r="X13" s="18">
        <v>4.6100000000000003</v>
      </c>
      <c r="Y13" s="75">
        <v>880.03200000000004</v>
      </c>
      <c r="Z13" s="15"/>
      <c r="AA13" s="24"/>
      <c r="AB13" s="15"/>
      <c r="AC13" s="24"/>
    </row>
    <row r="14" spans="2:29" ht="15" customHeight="1" x14ac:dyDescent="0.25">
      <c r="B14" s="16" t="s">
        <v>22</v>
      </c>
      <c r="C14" s="17" t="s">
        <v>584</v>
      </c>
      <c r="D14" s="18" t="s">
        <v>584</v>
      </c>
      <c r="E14" s="17">
        <v>880.41700000000003</v>
      </c>
      <c r="F14" s="18">
        <v>-3.5</v>
      </c>
      <c r="G14" s="20">
        <f t="shared" si="0"/>
        <v>1.999999999998181E-2</v>
      </c>
      <c r="H14" s="17" t="s">
        <v>584</v>
      </c>
      <c r="I14" s="18" t="s">
        <v>584</v>
      </c>
      <c r="J14" s="17" t="s">
        <v>584</v>
      </c>
      <c r="K14" s="18" t="s">
        <v>584</v>
      </c>
      <c r="L14" s="20" t="s">
        <v>584</v>
      </c>
      <c r="M14" s="19">
        <v>880.53700000000003</v>
      </c>
      <c r="N14" s="19">
        <v>880.48699999999997</v>
      </c>
      <c r="O14" s="19" t="s">
        <v>584</v>
      </c>
      <c r="P14" s="20" t="s">
        <v>584</v>
      </c>
      <c r="Q14" s="18" t="s">
        <v>584</v>
      </c>
      <c r="R14" s="34" t="s">
        <v>584</v>
      </c>
      <c r="S14" s="37" t="s">
        <v>584</v>
      </c>
      <c r="T14" s="75" t="s">
        <v>584</v>
      </c>
      <c r="U14" s="20">
        <f t="shared" si="1"/>
        <v>1.9886363636377847E-2</v>
      </c>
      <c r="V14" s="37">
        <v>3.52</v>
      </c>
      <c r="W14" s="34">
        <v>880.55700000000002</v>
      </c>
      <c r="X14" s="18" t="s">
        <v>584</v>
      </c>
      <c r="Y14" s="75" t="s">
        <v>584</v>
      </c>
      <c r="Z14" s="15"/>
      <c r="AA14" s="24"/>
      <c r="AB14" s="15"/>
      <c r="AC14" s="24"/>
    </row>
    <row r="15" spans="2:29" ht="15" customHeight="1" x14ac:dyDescent="0.25">
      <c r="B15" s="16" t="s">
        <v>23</v>
      </c>
      <c r="C15" s="17" t="s">
        <v>584</v>
      </c>
      <c r="D15" s="18" t="s">
        <v>584</v>
      </c>
      <c r="E15" s="17">
        <v>880.44399999999996</v>
      </c>
      <c r="F15" s="18">
        <v>-3.5</v>
      </c>
      <c r="G15" s="20">
        <f t="shared" si="0"/>
        <v>2.0000000000014291E-2</v>
      </c>
      <c r="H15" s="17" t="s">
        <v>584</v>
      </c>
      <c r="I15" s="18" t="s">
        <v>584</v>
      </c>
      <c r="J15" s="17" t="s">
        <v>584</v>
      </c>
      <c r="K15" s="18" t="s">
        <v>584</v>
      </c>
      <c r="L15" s="20" t="s">
        <v>584</v>
      </c>
      <c r="M15" s="19">
        <v>880.50699999999995</v>
      </c>
      <c r="N15" s="19">
        <v>880.51400000000001</v>
      </c>
      <c r="O15" s="19" t="s">
        <v>584</v>
      </c>
      <c r="P15" s="20" t="s">
        <v>584</v>
      </c>
      <c r="Q15" s="18" t="s">
        <v>584</v>
      </c>
      <c r="R15" s="34" t="s">
        <v>584</v>
      </c>
      <c r="S15" s="37" t="s">
        <v>584</v>
      </c>
      <c r="T15" s="75" t="s">
        <v>584</v>
      </c>
      <c r="U15" s="20">
        <f t="shared" si="1"/>
        <v>1.999999999998181E-2</v>
      </c>
      <c r="V15" s="37">
        <v>3.5</v>
      </c>
      <c r="W15" s="34">
        <v>880.58399999999995</v>
      </c>
      <c r="X15" s="18" t="s">
        <v>584</v>
      </c>
      <c r="Y15" s="75" t="s">
        <v>584</v>
      </c>
      <c r="Z15" s="15"/>
      <c r="AA15" s="24"/>
      <c r="AB15" s="15"/>
      <c r="AC15" s="15"/>
    </row>
    <row r="16" spans="2:29" ht="15" customHeight="1" x14ac:dyDescent="0.25">
      <c r="B16" s="16" t="s">
        <v>24</v>
      </c>
      <c r="C16" s="17" t="s">
        <v>584</v>
      </c>
      <c r="D16" s="18" t="s">
        <v>584</v>
      </c>
      <c r="E16" s="17">
        <v>880.471</v>
      </c>
      <c r="F16" s="18">
        <v>-3.5</v>
      </c>
      <c r="G16" s="20">
        <f t="shared" si="0"/>
        <v>2.0000000000014291E-2</v>
      </c>
      <c r="H16" s="17" t="s">
        <v>584</v>
      </c>
      <c r="I16" s="18" t="s">
        <v>584</v>
      </c>
      <c r="J16" s="17" t="s">
        <v>584</v>
      </c>
      <c r="K16" s="18" t="s">
        <v>584</v>
      </c>
      <c r="L16" s="20" t="s">
        <v>584</v>
      </c>
      <c r="M16" s="19">
        <v>880.52</v>
      </c>
      <c r="N16" s="19">
        <v>880.54100000000005</v>
      </c>
      <c r="O16" s="19" t="s">
        <v>584</v>
      </c>
      <c r="P16" s="20" t="s">
        <v>584</v>
      </c>
      <c r="Q16" s="18" t="s">
        <v>584</v>
      </c>
      <c r="R16" s="34" t="s">
        <v>584</v>
      </c>
      <c r="S16" s="37" t="s">
        <v>584</v>
      </c>
      <c r="T16" s="75" t="s">
        <v>584</v>
      </c>
      <c r="U16" s="20">
        <f t="shared" si="1"/>
        <v>2.0000000000014291E-2</v>
      </c>
      <c r="V16" s="37">
        <v>3.5</v>
      </c>
      <c r="W16" s="34">
        <v>880.6110000000001</v>
      </c>
      <c r="X16" s="18" t="s">
        <v>584</v>
      </c>
      <c r="Y16" s="75" t="s">
        <v>584</v>
      </c>
      <c r="Z16" s="15"/>
      <c r="AA16" s="24"/>
      <c r="AB16" s="15"/>
      <c r="AC16" s="15"/>
    </row>
    <row r="17" spans="1:29" ht="15" customHeight="1" x14ac:dyDescent="0.25">
      <c r="B17" s="16" t="s">
        <v>25</v>
      </c>
      <c r="C17" s="17" t="s">
        <v>584</v>
      </c>
      <c r="D17" s="18" t="s">
        <v>584</v>
      </c>
      <c r="E17" s="17">
        <v>880.428</v>
      </c>
      <c r="F17" s="18">
        <v>-7</v>
      </c>
      <c r="G17" s="20">
        <f t="shared" si="0"/>
        <v>1.9999999999998051E-2</v>
      </c>
      <c r="H17" s="17" t="s">
        <v>584</v>
      </c>
      <c r="I17" s="18" t="s">
        <v>584</v>
      </c>
      <c r="J17" s="17" t="s">
        <v>584</v>
      </c>
      <c r="K17" s="18" t="s">
        <v>584</v>
      </c>
      <c r="L17" s="20" t="s">
        <v>584</v>
      </c>
      <c r="M17" s="19">
        <v>880.59799999999996</v>
      </c>
      <c r="N17" s="19">
        <v>880.56799999999998</v>
      </c>
      <c r="O17" s="19" t="s">
        <v>584</v>
      </c>
      <c r="P17" s="20" t="s">
        <v>584</v>
      </c>
      <c r="Q17" s="18" t="s">
        <v>584</v>
      </c>
      <c r="R17" s="34" t="s">
        <v>584</v>
      </c>
      <c r="S17" s="37" t="s">
        <v>584</v>
      </c>
      <c r="T17" s="75" t="s">
        <v>584</v>
      </c>
      <c r="U17" s="20">
        <f t="shared" si="1"/>
        <v>2.0000000000014291E-2</v>
      </c>
      <c r="V17" s="37">
        <v>3.5</v>
      </c>
      <c r="W17" s="34">
        <v>880.63800000000003</v>
      </c>
      <c r="X17" s="18" t="s">
        <v>584</v>
      </c>
      <c r="Y17" s="75" t="s">
        <v>584</v>
      </c>
      <c r="Z17" s="15"/>
      <c r="AA17" s="24"/>
      <c r="AB17" s="15"/>
      <c r="AC17" s="15"/>
    </row>
    <row r="18" spans="1:29" ht="15" customHeight="1" x14ac:dyDescent="0.25">
      <c r="B18" s="16" t="s">
        <v>26</v>
      </c>
      <c r="C18" s="17" t="s">
        <v>584</v>
      </c>
      <c r="D18" s="18" t="s">
        <v>584</v>
      </c>
      <c r="E18" s="17">
        <v>880.45500000000004</v>
      </c>
      <c r="F18" s="18">
        <v>-7</v>
      </c>
      <c r="G18" s="20">
        <f t="shared" si="0"/>
        <v>1.9999999999998051E-2</v>
      </c>
      <c r="H18" s="17" t="s">
        <v>584</v>
      </c>
      <c r="I18" s="18" t="s">
        <v>584</v>
      </c>
      <c r="J18" s="17" t="s">
        <v>584</v>
      </c>
      <c r="K18" s="18" t="s">
        <v>584</v>
      </c>
      <c r="L18" s="20" t="s">
        <v>584</v>
      </c>
      <c r="M18" s="19">
        <v>880.60199999999998</v>
      </c>
      <c r="N18" s="19">
        <v>880.59500000000003</v>
      </c>
      <c r="O18" s="19" t="s">
        <v>584</v>
      </c>
      <c r="P18" s="20" t="s">
        <v>584</v>
      </c>
      <c r="Q18" s="18" t="s">
        <v>584</v>
      </c>
      <c r="R18" s="34" t="s">
        <v>584</v>
      </c>
      <c r="S18" s="37" t="s">
        <v>584</v>
      </c>
      <c r="T18" s="75" t="s">
        <v>584</v>
      </c>
      <c r="U18" s="20">
        <f t="shared" si="1"/>
        <v>2.0000000000014291E-2</v>
      </c>
      <c r="V18" s="37">
        <v>3.5</v>
      </c>
      <c r="W18" s="34">
        <v>880.66500000000008</v>
      </c>
      <c r="X18" s="18" t="s">
        <v>584</v>
      </c>
      <c r="Y18" s="75" t="s">
        <v>584</v>
      </c>
      <c r="Z18" s="15"/>
      <c r="AA18" s="24"/>
      <c r="AB18" s="15"/>
      <c r="AC18" s="15"/>
    </row>
    <row r="19" spans="1:29" ht="15" customHeight="1" x14ac:dyDescent="0.25">
      <c r="B19" s="16" t="s">
        <v>27</v>
      </c>
      <c r="C19" s="17" t="s">
        <v>584</v>
      </c>
      <c r="D19" s="18" t="s">
        <v>584</v>
      </c>
      <c r="E19" s="17">
        <v>880.48299999999995</v>
      </c>
      <c r="F19" s="18">
        <v>-6.95</v>
      </c>
      <c r="G19" s="20">
        <f t="shared" si="0"/>
        <v>2.000000000000144E-2</v>
      </c>
      <c r="H19" s="17" t="s">
        <v>584</v>
      </c>
      <c r="I19" s="18" t="s">
        <v>584</v>
      </c>
      <c r="J19" s="17" t="s">
        <v>584</v>
      </c>
      <c r="K19" s="18" t="s">
        <v>584</v>
      </c>
      <c r="L19" s="20" t="s">
        <v>584</v>
      </c>
      <c r="M19" s="19">
        <v>880.61800000000005</v>
      </c>
      <c r="N19" s="19">
        <v>880.62199999999996</v>
      </c>
      <c r="O19" s="19" t="s">
        <v>584</v>
      </c>
      <c r="P19" s="20" t="s">
        <v>584</v>
      </c>
      <c r="Q19" s="18" t="s">
        <v>584</v>
      </c>
      <c r="R19" s="34" t="s">
        <v>584</v>
      </c>
      <c r="S19" s="37" t="s">
        <v>584</v>
      </c>
      <c r="T19" s="75" t="s">
        <v>584</v>
      </c>
      <c r="U19" s="20">
        <f t="shared" si="1"/>
        <v>2.0000000000014291E-2</v>
      </c>
      <c r="V19" s="37">
        <v>3.5</v>
      </c>
      <c r="W19" s="34">
        <v>880.69200000000001</v>
      </c>
      <c r="X19" s="18" t="s">
        <v>584</v>
      </c>
      <c r="Y19" s="75" t="s">
        <v>584</v>
      </c>
      <c r="Z19" s="15"/>
      <c r="AA19" s="24"/>
      <c r="AB19" s="15"/>
      <c r="AC19" s="15"/>
    </row>
    <row r="20" spans="1:29" ht="15" customHeight="1" x14ac:dyDescent="0.25">
      <c r="B20" s="16" t="s">
        <v>28</v>
      </c>
      <c r="C20" s="17" t="s">
        <v>584</v>
      </c>
      <c r="D20" s="18" t="s">
        <v>584</v>
      </c>
      <c r="E20" s="17">
        <v>880.52179999999998</v>
      </c>
      <c r="F20" s="18">
        <v>-6.36</v>
      </c>
      <c r="G20" s="20">
        <f t="shared" si="0"/>
        <v>2.0000000000002544E-2</v>
      </c>
      <c r="H20" s="17" t="s">
        <v>584</v>
      </c>
      <c r="I20" s="18" t="s">
        <v>584</v>
      </c>
      <c r="J20" s="17" t="s">
        <v>584</v>
      </c>
      <c r="K20" s="18" t="s">
        <v>584</v>
      </c>
      <c r="L20" s="20" t="s">
        <v>584</v>
      </c>
      <c r="M20" s="19">
        <v>880.61699999999996</v>
      </c>
      <c r="N20" s="19">
        <v>880.649</v>
      </c>
      <c r="O20" s="19" t="s">
        <v>584</v>
      </c>
      <c r="P20" s="20" t="s">
        <v>584</v>
      </c>
      <c r="Q20" s="18" t="s">
        <v>584</v>
      </c>
      <c r="R20" s="34" t="s">
        <v>584</v>
      </c>
      <c r="S20" s="37" t="s">
        <v>584</v>
      </c>
      <c r="T20" s="75" t="s">
        <v>584</v>
      </c>
      <c r="U20" s="20">
        <f t="shared" si="1"/>
        <v>2.0000000000014291E-2</v>
      </c>
      <c r="V20" s="37">
        <v>3.5</v>
      </c>
      <c r="W20" s="34">
        <v>880.71900000000005</v>
      </c>
      <c r="X20" s="18" t="s">
        <v>584</v>
      </c>
      <c r="Y20" s="75" t="s">
        <v>584</v>
      </c>
      <c r="Z20" s="15"/>
      <c r="AA20" s="24"/>
      <c r="AB20" s="15"/>
      <c r="AC20" s="15"/>
    </row>
    <row r="21" spans="1:29" s="79" customFormat="1" ht="15" customHeight="1" x14ac:dyDescent="0.25">
      <c r="A21" s="69"/>
      <c r="B21" s="70" t="s">
        <v>231</v>
      </c>
      <c r="C21" s="71">
        <v>880.03880000000004</v>
      </c>
      <c r="D21" s="72">
        <v>-5.86</v>
      </c>
      <c r="E21" s="71">
        <v>880.56880000000001</v>
      </c>
      <c r="F21" s="72">
        <v>-5.36</v>
      </c>
      <c r="G21" s="73">
        <f t="shared" si="0"/>
        <v>2.0000000000006412E-2</v>
      </c>
      <c r="H21" s="71" t="s">
        <v>584</v>
      </c>
      <c r="I21" s="72" t="s">
        <v>584</v>
      </c>
      <c r="J21" s="71" t="s">
        <v>584</v>
      </c>
      <c r="K21" s="72" t="s">
        <v>584</v>
      </c>
      <c r="L21" s="73" t="s">
        <v>584</v>
      </c>
      <c r="M21" s="74">
        <v>880.65300000000002</v>
      </c>
      <c r="N21" s="74">
        <v>880.67600000000004</v>
      </c>
      <c r="O21" s="74">
        <v>880.15600000000006</v>
      </c>
      <c r="P21" s="73" t="s">
        <v>584</v>
      </c>
      <c r="Q21" s="72" t="s">
        <v>584</v>
      </c>
      <c r="R21" s="75" t="s">
        <v>584</v>
      </c>
      <c r="S21" s="76" t="s">
        <v>584</v>
      </c>
      <c r="T21" s="75" t="s">
        <v>584</v>
      </c>
      <c r="U21" s="73">
        <f t="shared" si="1"/>
        <v>2.0000000000014291E-2</v>
      </c>
      <c r="V21" s="76">
        <v>3.5</v>
      </c>
      <c r="W21" s="75">
        <v>880.74600000000009</v>
      </c>
      <c r="X21" s="72">
        <v>4</v>
      </c>
      <c r="Y21" s="75">
        <v>880.2360000000001</v>
      </c>
      <c r="Z21" s="77"/>
      <c r="AA21" s="78"/>
      <c r="AB21" s="77"/>
      <c r="AC21" s="77"/>
    </row>
    <row r="22" spans="1:29" ht="15" customHeight="1" x14ac:dyDescent="0.25">
      <c r="B22" s="16" t="s">
        <v>232</v>
      </c>
      <c r="C22" s="71">
        <v>880.08360000000005</v>
      </c>
      <c r="D22" s="18">
        <v>-4.97</v>
      </c>
      <c r="E22" s="17">
        <v>880.61360000000002</v>
      </c>
      <c r="F22" s="18">
        <v>-4.47</v>
      </c>
      <c r="G22" s="20">
        <f t="shared" si="0"/>
        <v>1.9999999999989949E-2</v>
      </c>
      <c r="H22" s="17" t="s">
        <v>584</v>
      </c>
      <c r="I22" s="18" t="s">
        <v>584</v>
      </c>
      <c r="J22" s="17" t="s">
        <v>584</v>
      </c>
      <c r="K22" s="18" t="s">
        <v>584</v>
      </c>
      <c r="L22" s="20" t="s">
        <v>584</v>
      </c>
      <c r="M22" s="19">
        <v>880.71400000000006</v>
      </c>
      <c r="N22" s="19">
        <v>880.70299999999997</v>
      </c>
      <c r="O22" s="74">
        <v>880.18299999999999</v>
      </c>
      <c r="P22" s="20" t="s">
        <v>584</v>
      </c>
      <c r="Q22" s="18" t="s">
        <v>584</v>
      </c>
      <c r="R22" s="34" t="s">
        <v>584</v>
      </c>
      <c r="S22" s="37" t="s">
        <v>584</v>
      </c>
      <c r="T22" s="75" t="s">
        <v>584</v>
      </c>
      <c r="U22" s="20">
        <f t="shared" si="1"/>
        <v>2.0000000000014291E-2</v>
      </c>
      <c r="V22" s="37">
        <v>3.5</v>
      </c>
      <c r="W22" s="34">
        <v>880.77300000000002</v>
      </c>
      <c r="X22" s="18">
        <v>4</v>
      </c>
      <c r="Y22" s="75">
        <v>880.26300000000003</v>
      </c>
      <c r="Z22" s="15"/>
      <c r="AA22" s="24"/>
      <c r="AB22" s="15"/>
      <c r="AC22" s="15"/>
    </row>
    <row r="23" spans="1:29" ht="15" customHeight="1" x14ac:dyDescent="0.25">
      <c r="B23" s="16" t="s">
        <v>233</v>
      </c>
      <c r="C23" s="71">
        <v>880.08220000000006</v>
      </c>
      <c r="D23" s="18">
        <v>-6.39</v>
      </c>
      <c r="E23" s="17">
        <v>880.61220000000003</v>
      </c>
      <c r="F23" s="18">
        <v>-5.89</v>
      </c>
      <c r="G23" s="20">
        <f t="shared" si="0"/>
        <v>1.9999999999998026E-2</v>
      </c>
      <c r="H23" s="17" t="s">
        <v>584</v>
      </c>
      <c r="I23" s="18" t="s">
        <v>584</v>
      </c>
      <c r="J23" s="17" t="s">
        <v>584</v>
      </c>
      <c r="K23" s="18" t="s">
        <v>584</v>
      </c>
      <c r="L23" s="20" t="s">
        <v>584</v>
      </c>
      <c r="M23" s="19">
        <v>880.673</v>
      </c>
      <c r="N23" s="19">
        <v>880.73</v>
      </c>
      <c r="O23" s="74">
        <v>880.21</v>
      </c>
      <c r="P23" s="20" t="s">
        <v>584</v>
      </c>
      <c r="Q23" s="18" t="s">
        <v>584</v>
      </c>
      <c r="R23" s="34" t="s">
        <v>584</v>
      </c>
      <c r="S23" s="37" t="s">
        <v>584</v>
      </c>
      <c r="T23" s="75" t="s">
        <v>584</v>
      </c>
      <c r="U23" s="20">
        <f t="shared" si="1"/>
        <v>2.0000000000014291E-2</v>
      </c>
      <c r="V23" s="37">
        <v>3.5</v>
      </c>
      <c r="W23" s="34">
        <v>880.80000000000007</v>
      </c>
      <c r="X23" s="18">
        <v>4</v>
      </c>
      <c r="Y23" s="75">
        <v>880.29000000000008</v>
      </c>
      <c r="Z23" s="15"/>
      <c r="AA23" s="24"/>
      <c r="AB23" s="15"/>
    </row>
    <row r="24" spans="1:29" ht="15" customHeight="1" x14ac:dyDescent="0.25">
      <c r="B24" s="16" t="s">
        <v>234</v>
      </c>
      <c r="C24" s="71">
        <v>880.154</v>
      </c>
      <c r="D24" s="18">
        <v>-4.1500000000000004</v>
      </c>
      <c r="E24" s="17">
        <v>880.68399999999997</v>
      </c>
      <c r="F24" s="18">
        <v>-3.65</v>
      </c>
      <c r="G24" s="20">
        <f t="shared" si="0"/>
        <v>1.9999999999994269E-2</v>
      </c>
      <c r="H24" s="17" t="s">
        <v>584</v>
      </c>
      <c r="I24" s="18" t="s">
        <v>584</v>
      </c>
      <c r="J24" s="17" t="s">
        <v>584</v>
      </c>
      <c r="K24" s="18" t="s">
        <v>584</v>
      </c>
      <c r="L24" s="20" t="s">
        <v>584</v>
      </c>
      <c r="M24" s="19">
        <v>880.64800000000002</v>
      </c>
      <c r="N24" s="19">
        <v>880.75699999999995</v>
      </c>
      <c r="O24" s="74">
        <v>880.23699999999997</v>
      </c>
      <c r="P24" s="20" t="s">
        <v>584</v>
      </c>
      <c r="Q24" s="18" t="s">
        <v>584</v>
      </c>
      <c r="R24" s="34" t="s">
        <v>584</v>
      </c>
      <c r="S24" s="37" t="s">
        <v>584</v>
      </c>
      <c r="T24" s="75" t="s">
        <v>584</v>
      </c>
      <c r="U24" s="20">
        <f t="shared" si="1"/>
        <v>2.0000000000014291E-2</v>
      </c>
      <c r="V24" s="37">
        <v>3.5</v>
      </c>
      <c r="W24" s="34">
        <v>880.827</v>
      </c>
      <c r="X24" s="18">
        <v>4</v>
      </c>
      <c r="Y24" s="75">
        <v>880.31700000000001</v>
      </c>
      <c r="Z24" s="15"/>
      <c r="AA24" s="24"/>
      <c r="AB24" s="15"/>
    </row>
    <row r="25" spans="1:29" ht="15" customHeight="1" x14ac:dyDescent="0.25">
      <c r="B25" s="16" t="s">
        <v>235</v>
      </c>
      <c r="C25" s="71">
        <v>880.18399999999997</v>
      </c>
      <c r="D25" s="18">
        <v>-4</v>
      </c>
      <c r="E25" s="17">
        <v>880.71399999999994</v>
      </c>
      <c r="F25" s="18">
        <v>-3.5</v>
      </c>
      <c r="G25" s="20">
        <f t="shared" si="0"/>
        <v>2.0000000000014291E-2</v>
      </c>
      <c r="H25" s="17" t="s">
        <v>584</v>
      </c>
      <c r="I25" s="18" t="s">
        <v>584</v>
      </c>
      <c r="J25" s="17" t="s">
        <v>584</v>
      </c>
      <c r="K25" s="18" t="s">
        <v>584</v>
      </c>
      <c r="L25" s="20" t="s">
        <v>584</v>
      </c>
      <c r="M25" s="19">
        <v>880.678</v>
      </c>
      <c r="N25" s="19">
        <v>880.78399999999999</v>
      </c>
      <c r="O25" s="74">
        <v>880.26400000000001</v>
      </c>
      <c r="P25" s="20" t="s">
        <v>584</v>
      </c>
      <c r="Q25" s="18" t="s">
        <v>584</v>
      </c>
      <c r="R25" s="34" t="s">
        <v>584</v>
      </c>
      <c r="S25" s="37" t="s">
        <v>584</v>
      </c>
      <c r="T25" s="75" t="s">
        <v>584</v>
      </c>
      <c r="U25" s="20">
        <f t="shared" si="1"/>
        <v>2.0000000000014291E-2</v>
      </c>
      <c r="V25" s="37">
        <v>3.5</v>
      </c>
      <c r="W25" s="34">
        <v>880.85400000000004</v>
      </c>
      <c r="X25" s="18">
        <v>4</v>
      </c>
      <c r="Y25" s="75">
        <v>880.34400000000005</v>
      </c>
      <c r="Z25" s="15"/>
      <c r="AA25" s="24"/>
      <c r="AB25" s="15"/>
    </row>
    <row r="26" spans="1:29" ht="15" customHeight="1" x14ac:dyDescent="0.25">
      <c r="B26" s="16" t="s">
        <v>236</v>
      </c>
      <c r="C26" s="71">
        <v>880.21100000000001</v>
      </c>
      <c r="D26" s="18">
        <v>-4</v>
      </c>
      <c r="E26" s="17">
        <v>880.74099999999999</v>
      </c>
      <c r="F26" s="18">
        <v>-3.5</v>
      </c>
      <c r="G26" s="20">
        <f t="shared" si="0"/>
        <v>2.0000000000014291E-2</v>
      </c>
      <c r="H26" s="17" t="s">
        <v>584</v>
      </c>
      <c r="I26" s="18" t="s">
        <v>584</v>
      </c>
      <c r="J26" s="17" t="s">
        <v>584</v>
      </c>
      <c r="K26" s="18" t="s">
        <v>584</v>
      </c>
      <c r="L26" s="20" t="s">
        <v>584</v>
      </c>
      <c r="M26" s="19">
        <v>880.76499999999999</v>
      </c>
      <c r="N26" s="19">
        <v>880.81100000000004</v>
      </c>
      <c r="O26" s="74">
        <v>880.29100000000005</v>
      </c>
      <c r="P26" s="20" t="s">
        <v>584</v>
      </c>
      <c r="Q26" s="18" t="s">
        <v>584</v>
      </c>
      <c r="R26" s="34" t="s">
        <v>584</v>
      </c>
      <c r="S26" s="37" t="s">
        <v>584</v>
      </c>
      <c r="T26" s="75" t="s">
        <v>584</v>
      </c>
      <c r="U26" s="20">
        <f t="shared" si="1"/>
        <v>2.0000000000014291E-2</v>
      </c>
      <c r="V26" s="37">
        <v>3.5</v>
      </c>
      <c r="W26" s="34">
        <v>880.88100000000009</v>
      </c>
      <c r="X26" s="18">
        <v>4</v>
      </c>
      <c r="Y26" s="75">
        <v>880.37100000000009</v>
      </c>
      <c r="Z26" s="15"/>
      <c r="AA26" s="24"/>
      <c r="AB26" s="15"/>
    </row>
    <row r="27" spans="1:29" ht="15" customHeight="1" x14ac:dyDescent="0.25">
      <c r="B27" s="16" t="s">
        <v>237</v>
      </c>
      <c r="C27" s="71">
        <v>880.25400000000002</v>
      </c>
      <c r="D27" s="18">
        <v>-4</v>
      </c>
      <c r="E27" s="17">
        <v>880.78399999999999</v>
      </c>
      <c r="F27" s="18">
        <v>-3.5</v>
      </c>
      <c r="G27" s="20">
        <f t="shared" si="0"/>
        <v>2.0000000000014291E-2</v>
      </c>
      <c r="H27" s="17" t="s">
        <v>584</v>
      </c>
      <c r="I27" s="18" t="s">
        <v>584</v>
      </c>
      <c r="J27" s="17" t="s">
        <v>584</v>
      </c>
      <c r="K27" s="18" t="s">
        <v>584</v>
      </c>
      <c r="L27" s="20" t="s">
        <v>584</v>
      </c>
      <c r="M27" s="19">
        <v>880.83</v>
      </c>
      <c r="N27" s="19">
        <v>880.85400000000004</v>
      </c>
      <c r="O27" s="74">
        <v>880.33400000000006</v>
      </c>
      <c r="P27" s="20" t="s">
        <v>584</v>
      </c>
      <c r="Q27" s="18" t="s">
        <v>584</v>
      </c>
      <c r="R27" s="34" t="s">
        <v>584</v>
      </c>
      <c r="S27" s="37" t="s">
        <v>584</v>
      </c>
      <c r="T27" s="75" t="s">
        <v>584</v>
      </c>
      <c r="U27" s="20">
        <f t="shared" si="1"/>
        <v>2.0000000000014291E-2</v>
      </c>
      <c r="V27" s="37">
        <v>3.5</v>
      </c>
      <c r="W27" s="34">
        <v>880.92400000000009</v>
      </c>
      <c r="X27" s="18">
        <v>4</v>
      </c>
      <c r="Y27" s="75">
        <v>880.4140000000001</v>
      </c>
      <c r="Z27" s="15"/>
      <c r="AA27" s="24"/>
      <c r="AB27" s="15"/>
    </row>
    <row r="28" spans="1:29" ht="15" customHeight="1" x14ac:dyDescent="0.25">
      <c r="B28" s="16" t="s">
        <v>238</v>
      </c>
      <c r="C28" s="71">
        <v>880.33100000000002</v>
      </c>
      <c r="D28" s="18">
        <v>-4</v>
      </c>
      <c r="E28" s="17">
        <v>880.86099999999999</v>
      </c>
      <c r="F28" s="18">
        <v>-3.5</v>
      </c>
      <c r="G28" s="20">
        <f t="shared" si="0"/>
        <v>2.0000000000014291E-2</v>
      </c>
      <c r="H28" s="17" t="s">
        <v>584</v>
      </c>
      <c r="I28" s="18" t="s">
        <v>584</v>
      </c>
      <c r="J28" s="17" t="s">
        <v>584</v>
      </c>
      <c r="K28" s="18" t="s">
        <v>584</v>
      </c>
      <c r="L28" s="20" t="s">
        <v>584</v>
      </c>
      <c r="M28" s="19">
        <v>880.91399999999999</v>
      </c>
      <c r="N28" s="19">
        <v>880.93100000000004</v>
      </c>
      <c r="O28" s="74">
        <v>880.41100000000006</v>
      </c>
      <c r="P28" s="20" t="s">
        <v>584</v>
      </c>
      <c r="Q28" s="18" t="s">
        <v>584</v>
      </c>
      <c r="R28" s="34" t="s">
        <v>584</v>
      </c>
      <c r="S28" s="37" t="s">
        <v>584</v>
      </c>
      <c r="T28" s="75" t="s">
        <v>584</v>
      </c>
      <c r="U28" s="20">
        <f t="shared" si="1"/>
        <v>2.0000000000014291E-2</v>
      </c>
      <c r="V28" s="37">
        <v>3.5</v>
      </c>
      <c r="W28" s="34">
        <v>881.00100000000009</v>
      </c>
      <c r="X28" s="18">
        <v>4</v>
      </c>
      <c r="Y28" s="75">
        <v>880.4910000000001</v>
      </c>
      <c r="Z28" s="15"/>
      <c r="AA28" s="24"/>
      <c r="AB28" s="15"/>
    </row>
    <row r="29" spans="1:29" ht="15" customHeight="1" x14ac:dyDescent="0.25">
      <c r="B29" s="16" t="s">
        <v>239</v>
      </c>
      <c r="C29" s="71">
        <v>880.43999999999994</v>
      </c>
      <c r="D29" s="18">
        <v>-4</v>
      </c>
      <c r="E29" s="17">
        <v>880.96999999999991</v>
      </c>
      <c r="F29" s="18">
        <v>-3.5</v>
      </c>
      <c r="G29" s="20">
        <f t="shared" si="0"/>
        <v>2.0000000000014291E-2</v>
      </c>
      <c r="H29" s="17" t="s">
        <v>584</v>
      </c>
      <c r="I29" s="18" t="s">
        <v>584</v>
      </c>
      <c r="J29" s="17" t="s">
        <v>584</v>
      </c>
      <c r="K29" s="18" t="s">
        <v>584</v>
      </c>
      <c r="L29" s="20" t="s">
        <v>584</v>
      </c>
      <c r="M29" s="19">
        <v>881.01199999999994</v>
      </c>
      <c r="N29" s="19">
        <v>881.04</v>
      </c>
      <c r="O29" s="74">
        <v>880.52</v>
      </c>
      <c r="P29" s="20" t="s">
        <v>584</v>
      </c>
      <c r="Q29" s="18" t="s">
        <v>584</v>
      </c>
      <c r="R29" s="34" t="s">
        <v>584</v>
      </c>
      <c r="S29" s="37" t="s">
        <v>584</v>
      </c>
      <c r="T29" s="75" t="s">
        <v>584</v>
      </c>
      <c r="U29" s="20">
        <f t="shared" si="1"/>
        <v>2.0000000000014291E-2</v>
      </c>
      <c r="V29" s="37">
        <v>3.5</v>
      </c>
      <c r="W29" s="34">
        <v>881.11</v>
      </c>
      <c r="X29" s="18">
        <v>4</v>
      </c>
      <c r="Y29" s="75">
        <v>880.6</v>
      </c>
      <c r="Z29" s="15"/>
      <c r="AA29" s="24"/>
      <c r="AB29" s="15"/>
    </row>
    <row r="30" spans="1:29" ht="15" customHeight="1" x14ac:dyDescent="0.25">
      <c r="B30" s="16" t="s">
        <v>240</v>
      </c>
      <c r="C30" s="71">
        <v>880.58299999999997</v>
      </c>
      <c r="D30" s="18">
        <v>-4</v>
      </c>
      <c r="E30" s="17">
        <v>881.11299999999994</v>
      </c>
      <c r="F30" s="18">
        <v>-3.5</v>
      </c>
      <c r="G30" s="20">
        <f t="shared" si="0"/>
        <v>2.0000000000014291E-2</v>
      </c>
      <c r="H30" s="17" t="s">
        <v>584</v>
      </c>
      <c r="I30" s="18" t="s">
        <v>584</v>
      </c>
      <c r="J30" s="17" t="s">
        <v>584</v>
      </c>
      <c r="K30" s="18" t="s">
        <v>584</v>
      </c>
      <c r="L30" s="20" t="s">
        <v>584</v>
      </c>
      <c r="M30" s="19">
        <v>881.11900000000003</v>
      </c>
      <c r="N30" s="19">
        <v>881.18299999999999</v>
      </c>
      <c r="O30" s="74">
        <v>880.66300000000001</v>
      </c>
      <c r="P30" s="20" t="s">
        <v>584</v>
      </c>
      <c r="Q30" s="18" t="s">
        <v>584</v>
      </c>
      <c r="R30" s="34" t="s">
        <v>584</v>
      </c>
      <c r="S30" s="37" t="s">
        <v>584</v>
      </c>
      <c r="T30" s="75" t="s">
        <v>584</v>
      </c>
      <c r="U30" s="20">
        <f t="shared" si="1"/>
        <v>2.0000000000014291E-2</v>
      </c>
      <c r="V30" s="37">
        <v>3.5</v>
      </c>
      <c r="W30" s="34">
        <v>881.25300000000004</v>
      </c>
      <c r="X30" s="18">
        <v>4</v>
      </c>
      <c r="Y30" s="75">
        <v>880.74300000000005</v>
      </c>
      <c r="Z30" s="15"/>
      <c r="AA30" s="24"/>
      <c r="AB30" s="15"/>
    </row>
    <row r="31" spans="1:29" ht="15" customHeight="1" x14ac:dyDescent="0.25">
      <c r="B31" s="16" t="s">
        <v>241</v>
      </c>
      <c r="C31" s="71">
        <v>880.74099999999999</v>
      </c>
      <c r="D31" s="18">
        <v>-4</v>
      </c>
      <c r="E31" s="17">
        <v>881.27099999999996</v>
      </c>
      <c r="F31" s="18">
        <v>-3.5</v>
      </c>
      <c r="G31" s="20">
        <f t="shared" si="0"/>
        <v>2.0000000000014291E-2</v>
      </c>
      <c r="H31" s="17" t="s">
        <v>584</v>
      </c>
      <c r="I31" s="18" t="s">
        <v>584</v>
      </c>
      <c r="J31" s="17" t="s">
        <v>584</v>
      </c>
      <c r="K31" s="18" t="s">
        <v>584</v>
      </c>
      <c r="L31" s="20" t="s">
        <v>584</v>
      </c>
      <c r="M31" s="19">
        <v>881.31799999999998</v>
      </c>
      <c r="N31" s="19">
        <v>881.34100000000001</v>
      </c>
      <c r="O31" s="74">
        <v>880.82100000000003</v>
      </c>
      <c r="P31" s="20" t="s">
        <v>584</v>
      </c>
      <c r="Q31" s="18" t="s">
        <v>584</v>
      </c>
      <c r="R31" s="34" t="s">
        <v>584</v>
      </c>
      <c r="S31" s="37" t="s">
        <v>584</v>
      </c>
      <c r="T31" s="75" t="s">
        <v>584</v>
      </c>
      <c r="U31" s="20">
        <f t="shared" si="1"/>
        <v>2.0000000000014291E-2</v>
      </c>
      <c r="V31" s="37">
        <v>3.5</v>
      </c>
      <c r="W31" s="34">
        <v>881.41100000000006</v>
      </c>
      <c r="X31" s="18">
        <v>4</v>
      </c>
      <c r="Y31" s="75">
        <v>880.90100000000007</v>
      </c>
      <c r="Z31" s="15"/>
      <c r="AA31" s="24"/>
      <c r="AB31" s="15"/>
    </row>
    <row r="32" spans="1:29" ht="15" customHeight="1" x14ac:dyDescent="0.25">
      <c r="B32" s="16" t="s">
        <v>242</v>
      </c>
      <c r="C32" s="71">
        <v>880.9</v>
      </c>
      <c r="D32" s="18">
        <v>-4</v>
      </c>
      <c r="E32" s="17">
        <v>881.43</v>
      </c>
      <c r="F32" s="18">
        <v>-3.5</v>
      </c>
      <c r="G32" s="20">
        <f t="shared" si="0"/>
        <v>2.0000000000014291E-2</v>
      </c>
      <c r="H32" s="17" t="s">
        <v>584</v>
      </c>
      <c r="I32" s="18" t="s">
        <v>584</v>
      </c>
      <c r="J32" s="17" t="s">
        <v>584</v>
      </c>
      <c r="K32" s="18" t="s">
        <v>584</v>
      </c>
      <c r="L32" s="20" t="s">
        <v>584</v>
      </c>
      <c r="M32" s="19">
        <v>881.55799999999999</v>
      </c>
      <c r="N32" s="19">
        <v>881.5</v>
      </c>
      <c r="O32" s="74">
        <v>880.98</v>
      </c>
      <c r="P32" s="20" t="s">
        <v>584</v>
      </c>
      <c r="Q32" s="18" t="s">
        <v>584</v>
      </c>
      <c r="R32" s="34" t="s">
        <v>584</v>
      </c>
      <c r="S32" s="37" t="s">
        <v>584</v>
      </c>
      <c r="T32" s="75" t="s">
        <v>584</v>
      </c>
      <c r="U32" s="20">
        <f t="shared" si="1"/>
        <v>2.0000000000014291E-2</v>
      </c>
      <c r="V32" s="37">
        <v>3.5</v>
      </c>
      <c r="W32" s="34">
        <v>881.57</v>
      </c>
      <c r="X32" s="18">
        <v>4</v>
      </c>
      <c r="Y32" s="75">
        <v>881.06000000000006</v>
      </c>
      <c r="Z32" s="15"/>
      <c r="AA32" s="24"/>
      <c r="AB32" s="15"/>
    </row>
    <row r="33" spans="2:28" ht="15" customHeight="1" x14ac:dyDescent="0.25">
      <c r="B33" s="16" t="s">
        <v>243</v>
      </c>
      <c r="C33" s="71">
        <v>881.05899999999997</v>
      </c>
      <c r="D33" s="18">
        <v>-4</v>
      </c>
      <c r="E33" s="17">
        <v>881.58899999999994</v>
      </c>
      <c r="F33" s="18">
        <v>-3.5</v>
      </c>
      <c r="G33" s="20">
        <f t="shared" si="0"/>
        <v>2.0000000000014291E-2</v>
      </c>
      <c r="H33" s="17" t="s">
        <v>584</v>
      </c>
      <c r="I33" s="18" t="s">
        <v>584</v>
      </c>
      <c r="J33" s="17" t="s">
        <v>584</v>
      </c>
      <c r="K33" s="18" t="s">
        <v>584</v>
      </c>
      <c r="L33" s="20" t="s">
        <v>584</v>
      </c>
      <c r="M33" s="19">
        <v>881.76099999999997</v>
      </c>
      <c r="N33" s="19">
        <v>881.65899999999999</v>
      </c>
      <c r="O33" s="74">
        <v>881.13900000000001</v>
      </c>
      <c r="P33" s="20" t="s">
        <v>584</v>
      </c>
      <c r="Q33" s="18" t="s">
        <v>584</v>
      </c>
      <c r="R33" s="34" t="s">
        <v>584</v>
      </c>
      <c r="S33" s="37" t="s">
        <v>584</v>
      </c>
      <c r="T33" s="75" t="s">
        <v>584</v>
      </c>
      <c r="U33" s="20">
        <f t="shared" si="1"/>
        <v>2.0000000000014291E-2</v>
      </c>
      <c r="V33" s="37">
        <v>3.5</v>
      </c>
      <c r="W33" s="34">
        <v>881.72900000000004</v>
      </c>
      <c r="X33" s="18">
        <v>4</v>
      </c>
      <c r="Y33" s="75">
        <v>881.21900000000005</v>
      </c>
      <c r="Z33" s="15"/>
      <c r="AA33" s="24"/>
      <c r="AB33" s="15"/>
    </row>
    <row r="34" spans="2:28" ht="15" customHeight="1" x14ac:dyDescent="0.25">
      <c r="B34" s="16" t="s">
        <v>244</v>
      </c>
      <c r="C34" s="71">
        <v>881.21799999999996</v>
      </c>
      <c r="D34" s="18">
        <v>-4</v>
      </c>
      <c r="E34" s="17">
        <v>881.74799999999993</v>
      </c>
      <c r="F34" s="18">
        <v>-3.5</v>
      </c>
      <c r="G34" s="20">
        <f t="shared" si="0"/>
        <v>2.0000000000014291E-2</v>
      </c>
      <c r="H34" s="17" t="s">
        <v>584</v>
      </c>
      <c r="I34" s="18" t="s">
        <v>584</v>
      </c>
      <c r="J34" s="17" t="s">
        <v>584</v>
      </c>
      <c r="K34" s="18" t="s">
        <v>584</v>
      </c>
      <c r="L34" s="20" t="s">
        <v>584</v>
      </c>
      <c r="M34" s="19">
        <v>881.81700000000001</v>
      </c>
      <c r="N34" s="19">
        <v>881.81799999999998</v>
      </c>
      <c r="O34" s="74">
        <v>881.298</v>
      </c>
      <c r="P34" s="20" t="s">
        <v>584</v>
      </c>
      <c r="Q34" s="18" t="s">
        <v>584</v>
      </c>
      <c r="R34" s="34" t="s">
        <v>584</v>
      </c>
      <c r="S34" s="37" t="s">
        <v>584</v>
      </c>
      <c r="T34" s="75" t="s">
        <v>584</v>
      </c>
      <c r="U34" s="20">
        <f t="shared" si="1"/>
        <v>2.0000000000014291E-2</v>
      </c>
      <c r="V34" s="37">
        <v>3.5</v>
      </c>
      <c r="W34" s="34">
        <v>881.88800000000003</v>
      </c>
      <c r="X34" s="18">
        <v>4</v>
      </c>
      <c r="Y34" s="75">
        <v>881.37800000000004</v>
      </c>
      <c r="Z34" s="15"/>
      <c r="AA34" s="24"/>
      <c r="AB34" s="15"/>
    </row>
    <row r="35" spans="2:28" ht="15" customHeight="1" x14ac:dyDescent="0.25">
      <c r="B35" s="16" t="s">
        <v>245</v>
      </c>
      <c r="C35" s="71">
        <v>881.37699999999995</v>
      </c>
      <c r="D35" s="18">
        <v>-4</v>
      </c>
      <c r="E35" s="17">
        <v>881.90699999999993</v>
      </c>
      <c r="F35" s="18">
        <v>-3.5</v>
      </c>
      <c r="G35" s="20">
        <f t="shared" si="0"/>
        <v>2.0000000000014291E-2</v>
      </c>
      <c r="H35" s="17" t="s">
        <v>584</v>
      </c>
      <c r="I35" s="18" t="s">
        <v>584</v>
      </c>
      <c r="J35" s="17" t="s">
        <v>584</v>
      </c>
      <c r="K35" s="18" t="s">
        <v>584</v>
      </c>
      <c r="L35" s="20" t="s">
        <v>584</v>
      </c>
      <c r="M35" s="19">
        <v>881.93</v>
      </c>
      <c r="N35" s="19">
        <v>881.97699999999998</v>
      </c>
      <c r="O35" s="74">
        <v>881.45699999999999</v>
      </c>
      <c r="P35" s="20" t="s">
        <v>584</v>
      </c>
      <c r="Q35" s="18" t="s">
        <v>584</v>
      </c>
      <c r="R35" s="34" t="s">
        <v>584</v>
      </c>
      <c r="S35" s="37" t="s">
        <v>584</v>
      </c>
      <c r="T35" s="75" t="s">
        <v>584</v>
      </c>
      <c r="U35" s="20">
        <f t="shared" si="1"/>
        <v>2.0000000000014291E-2</v>
      </c>
      <c r="V35" s="37">
        <v>3.5</v>
      </c>
      <c r="W35" s="34">
        <v>882.04700000000003</v>
      </c>
      <c r="X35" s="18">
        <v>4</v>
      </c>
      <c r="Y35" s="75">
        <v>881.53700000000003</v>
      </c>
      <c r="Z35" s="15"/>
      <c r="AA35" s="24"/>
      <c r="AB35" s="15"/>
    </row>
    <row r="36" spans="2:28" ht="15" customHeight="1" x14ac:dyDescent="0.25">
      <c r="B36" s="16" t="s">
        <v>246</v>
      </c>
      <c r="C36" s="71">
        <v>881.53719999999998</v>
      </c>
      <c r="D36" s="18">
        <v>-3.94</v>
      </c>
      <c r="E36" s="17">
        <v>882.06719999999996</v>
      </c>
      <c r="F36" s="18">
        <v>-3.44</v>
      </c>
      <c r="G36" s="20">
        <f t="shared" si="0"/>
        <v>2.000000000000296E-2</v>
      </c>
      <c r="H36" s="17" t="s">
        <v>584</v>
      </c>
      <c r="I36" s="18" t="s">
        <v>584</v>
      </c>
      <c r="J36" s="17" t="s">
        <v>584</v>
      </c>
      <c r="K36" s="18" t="s">
        <v>584</v>
      </c>
      <c r="L36" s="20" t="s">
        <v>584</v>
      </c>
      <c r="M36" s="19">
        <v>882.06200000000001</v>
      </c>
      <c r="N36" s="19">
        <v>882.13599999999997</v>
      </c>
      <c r="O36" s="74">
        <v>881.61599999999999</v>
      </c>
      <c r="P36" s="20" t="s">
        <v>584</v>
      </c>
      <c r="Q36" s="18" t="s">
        <v>584</v>
      </c>
      <c r="R36" s="34" t="s">
        <v>584</v>
      </c>
      <c r="S36" s="37" t="s">
        <v>584</v>
      </c>
      <c r="T36" s="75" t="s">
        <v>584</v>
      </c>
      <c r="U36" s="20">
        <f t="shared" si="1"/>
        <v>2.0000000000010558E-2</v>
      </c>
      <c r="V36" s="37">
        <v>3.48</v>
      </c>
      <c r="W36" s="34">
        <v>882.2056</v>
      </c>
      <c r="X36" s="18">
        <v>3.98</v>
      </c>
      <c r="Y36" s="75">
        <v>881.69560000000001</v>
      </c>
      <c r="Z36" s="15"/>
      <c r="AA36" s="24"/>
      <c r="AB36" s="15"/>
    </row>
    <row r="37" spans="2:28" ht="15" customHeight="1" x14ac:dyDescent="0.25">
      <c r="B37" s="16" t="s">
        <v>247</v>
      </c>
      <c r="C37" s="71">
        <v>881.69819999999993</v>
      </c>
      <c r="D37" s="18">
        <v>-3.84</v>
      </c>
      <c r="E37" s="17">
        <v>882.22820000000002</v>
      </c>
      <c r="F37" s="18">
        <v>-3.34</v>
      </c>
      <c r="G37" s="20">
        <f t="shared" si="0"/>
        <v>1.9999999999983174E-2</v>
      </c>
      <c r="H37" s="17" t="s">
        <v>584</v>
      </c>
      <c r="I37" s="18" t="s">
        <v>584</v>
      </c>
      <c r="J37" s="17" t="s">
        <v>584</v>
      </c>
      <c r="K37" s="18" t="s">
        <v>584</v>
      </c>
      <c r="L37" s="20" t="s">
        <v>584</v>
      </c>
      <c r="M37" s="19">
        <v>882.24699999999996</v>
      </c>
      <c r="N37" s="19">
        <v>882.29499999999996</v>
      </c>
      <c r="O37" s="74">
        <v>881.77499999999998</v>
      </c>
      <c r="P37" s="20" t="s">
        <v>584</v>
      </c>
      <c r="Q37" s="18" t="s">
        <v>584</v>
      </c>
      <c r="R37" s="34" t="s">
        <v>584</v>
      </c>
      <c r="S37" s="37" t="s">
        <v>584</v>
      </c>
      <c r="T37" s="75" t="s">
        <v>584</v>
      </c>
      <c r="U37" s="20">
        <f t="shared" si="1"/>
        <v>2.0000000000009979E-2</v>
      </c>
      <c r="V37" s="37">
        <v>3.39</v>
      </c>
      <c r="W37" s="34">
        <v>882.36279999999999</v>
      </c>
      <c r="X37" s="18">
        <v>3.89</v>
      </c>
      <c r="Y37" s="75">
        <v>881.8528</v>
      </c>
      <c r="Z37" s="15"/>
      <c r="AA37" s="24"/>
      <c r="AB37" s="15"/>
    </row>
    <row r="38" spans="2:28" ht="15" customHeight="1" x14ac:dyDescent="0.25">
      <c r="B38" s="16" t="s">
        <v>248</v>
      </c>
      <c r="C38" s="71">
        <v>881.85799999999995</v>
      </c>
      <c r="D38" s="18">
        <v>-3.8</v>
      </c>
      <c r="E38" s="17">
        <v>882.38799999999992</v>
      </c>
      <c r="F38" s="18">
        <v>-3.3</v>
      </c>
      <c r="G38" s="20">
        <f t="shared" si="0"/>
        <v>2.0000000000009371E-2</v>
      </c>
      <c r="H38" s="17" t="s">
        <v>584</v>
      </c>
      <c r="I38" s="18" t="s">
        <v>584</v>
      </c>
      <c r="J38" s="17" t="s">
        <v>584</v>
      </c>
      <c r="K38" s="18" t="s">
        <v>584</v>
      </c>
      <c r="L38" s="20" t="s">
        <v>584</v>
      </c>
      <c r="M38" s="19">
        <v>882.43200000000002</v>
      </c>
      <c r="N38" s="19">
        <v>882.45399999999995</v>
      </c>
      <c r="O38" s="74">
        <v>881.93399999999997</v>
      </c>
      <c r="P38" s="20" t="s">
        <v>584</v>
      </c>
      <c r="Q38" s="18" t="s">
        <v>584</v>
      </c>
      <c r="R38" s="34" t="s">
        <v>584</v>
      </c>
      <c r="S38" s="37" t="s">
        <v>584</v>
      </c>
      <c r="T38" s="75" t="s">
        <v>584</v>
      </c>
      <c r="U38" s="20">
        <f t="shared" si="1"/>
        <v>2.0000000000009371E-2</v>
      </c>
      <c r="V38" s="37">
        <v>3.3</v>
      </c>
      <c r="W38" s="34">
        <v>882.52</v>
      </c>
      <c r="X38" s="18">
        <v>3.8</v>
      </c>
      <c r="Y38" s="75">
        <v>882.01</v>
      </c>
      <c r="Z38" s="15"/>
      <c r="AA38" s="24"/>
      <c r="AB38" s="15"/>
    </row>
    <row r="39" spans="2:28" ht="15" customHeight="1" x14ac:dyDescent="0.25">
      <c r="B39" s="16" t="s">
        <v>249</v>
      </c>
      <c r="C39" s="71">
        <v>882.01700000000005</v>
      </c>
      <c r="D39" s="18">
        <v>-3.8</v>
      </c>
      <c r="E39" s="17">
        <v>882.54700000000003</v>
      </c>
      <c r="F39" s="18">
        <v>-3.3</v>
      </c>
      <c r="G39" s="20">
        <f t="shared" si="0"/>
        <v>2.0000000000009371E-2</v>
      </c>
      <c r="H39" s="17" t="s">
        <v>584</v>
      </c>
      <c r="I39" s="18" t="s">
        <v>584</v>
      </c>
      <c r="J39" s="17" t="s">
        <v>584</v>
      </c>
      <c r="K39" s="18" t="s">
        <v>584</v>
      </c>
      <c r="L39" s="20" t="s">
        <v>584</v>
      </c>
      <c r="M39" s="19">
        <v>882.62</v>
      </c>
      <c r="N39" s="19">
        <v>882.61300000000006</v>
      </c>
      <c r="O39" s="74">
        <v>882.09300000000007</v>
      </c>
      <c r="P39" s="20" t="s">
        <v>584</v>
      </c>
      <c r="Q39" s="18" t="s">
        <v>584</v>
      </c>
      <c r="R39" s="34" t="s">
        <v>584</v>
      </c>
      <c r="S39" s="37" t="s">
        <v>584</v>
      </c>
      <c r="T39" s="75" t="s">
        <v>584</v>
      </c>
      <c r="U39" s="20">
        <f t="shared" si="1"/>
        <v>2.0000000000009371E-2</v>
      </c>
      <c r="V39" s="37">
        <v>3.3</v>
      </c>
      <c r="W39" s="34">
        <v>882.67900000000009</v>
      </c>
      <c r="X39" s="18">
        <v>3.8</v>
      </c>
      <c r="Y39" s="75">
        <v>882.1690000000001</v>
      </c>
      <c r="Z39" s="15"/>
      <c r="AA39" s="24"/>
      <c r="AB39" s="15"/>
    </row>
    <row r="40" spans="2:28" ht="15" customHeight="1" x14ac:dyDescent="0.25">
      <c r="B40" s="16" t="s">
        <v>250</v>
      </c>
      <c r="C40" s="71">
        <v>882.17600000000004</v>
      </c>
      <c r="D40" s="18">
        <v>-3.8</v>
      </c>
      <c r="E40" s="17">
        <v>882.70600000000002</v>
      </c>
      <c r="F40" s="18">
        <v>-3.3</v>
      </c>
      <c r="G40" s="20">
        <f t="shared" si="0"/>
        <v>2.0000000000009371E-2</v>
      </c>
      <c r="H40" s="17" t="s">
        <v>584</v>
      </c>
      <c r="I40" s="18" t="s">
        <v>584</v>
      </c>
      <c r="J40" s="17" t="s">
        <v>584</v>
      </c>
      <c r="K40" s="18" t="s">
        <v>584</v>
      </c>
      <c r="L40" s="20" t="s">
        <v>584</v>
      </c>
      <c r="M40" s="19">
        <v>882.78099999999995</v>
      </c>
      <c r="N40" s="19">
        <v>882.77200000000005</v>
      </c>
      <c r="O40" s="74">
        <v>882.25200000000007</v>
      </c>
      <c r="P40" s="20" t="s">
        <v>584</v>
      </c>
      <c r="Q40" s="18" t="s">
        <v>584</v>
      </c>
      <c r="R40" s="34" t="s">
        <v>584</v>
      </c>
      <c r="S40" s="37" t="s">
        <v>584</v>
      </c>
      <c r="T40" s="75" t="s">
        <v>584</v>
      </c>
      <c r="U40" s="20">
        <f t="shared" si="1"/>
        <v>2.0000000000009371E-2</v>
      </c>
      <c r="V40" s="37">
        <v>3.3</v>
      </c>
      <c r="W40" s="34">
        <v>882.83800000000008</v>
      </c>
      <c r="X40" s="18">
        <v>3.8</v>
      </c>
      <c r="Y40" s="75">
        <v>882.32800000000009</v>
      </c>
      <c r="Z40" s="15"/>
      <c r="AA40" s="24"/>
      <c r="AB40" s="15"/>
    </row>
    <row r="41" spans="2:28" ht="15" customHeight="1" x14ac:dyDescent="0.25">
      <c r="B41" s="16" t="s">
        <v>251</v>
      </c>
      <c r="C41" s="71">
        <v>882.33399999999995</v>
      </c>
      <c r="D41" s="18">
        <v>-3.8</v>
      </c>
      <c r="E41" s="17">
        <v>882.86399999999992</v>
      </c>
      <c r="F41" s="18">
        <v>-3.3</v>
      </c>
      <c r="G41" s="20">
        <f t="shared" si="0"/>
        <v>2.0000000000009371E-2</v>
      </c>
      <c r="H41" s="17" t="s">
        <v>584</v>
      </c>
      <c r="I41" s="18" t="s">
        <v>584</v>
      </c>
      <c r="J41" s="17" t="s">
        <v>584</v>
      </c>
      <c r="K41" s="18" t="s">
        <v>584</v>
      </c>
      <c r="L41" s="20" t="s">
        <v>584</v>
      </c>
      <c r="M41" s="19">
        <v>882.93899999999996</v>
      </c>
      <c r="N41" s="19">
        <v>882.93</v>
      </c>
      <c r="O41" s="74">
        <v>882.41</v>
      </c>
      <c r="P41" s="20" t="s">
        <v>584</v>
      </c>
      <c r="Q41" s="18" t="s">
        <v>584</v>
      </c>
      <c r="R41" s="34" t="s">
        <v>584</v>
      </c>
      <c r="S41" s="37" t="s">
        <v>584</v>
      </c>
      <c r="T41" s="75" t="s">
        <v>584</v>
      </c>
      <c r="U41" s="20">
        <f t="shared" si="1"/>
        <v>2.0000000000009371E-2</v>
      </c>
      <c r="V41" s="37">
        <v>3.3</v>
      </c>
      <c r="W41" s="34">
        <v>882.99599999999998</v>
      </c>
      <c r="X41" s="18">
        <v>3.8</v>
      </c>
      <c r="Y41" s="75">
        <v>882.48599999999999</v>
      </c>
      <c r="Z41" s="15"/>
      <c r="AA41" s="24"/>
      <c r="AB41" s="15"/>
    </row>
    <row r="42" spans="2:28" ht="15" customHeight="1" x14ac:dyDescent="0.25">
      <c r="B42" s="16" t="s">
        <v>252</v>
      </c>
      <c r="C42" s="71">
        <v>882.49300000000005</v>
      </c>
      <c r="D42" s="18">
        <v>-3.8</v>
      </c>
      <c r="E42" s="17">
        <v>883.02300000000002</v>
      </c>
      <c r="F42" s="18">
        <v>-3.3</v>
      </c>
      <c r="G42" s="20">
        <f t="shared" si="0"/>
        <v>2.0000000000009371E-2</v>
      </c>
      <c r="H42" s="17" t="s">
        <v>584</v>
      </c>
      <c r="I42" s="18" t="s">
        <v>584</v>
      </c>
      <c r="J42" s="17" t="s">
        <v>584</v>
      </c>
      <c r="K42" s="18" t="s">
        <v>584</v>
      </c>
      <c r="L42" s="20" t="s">
        <v>584</v>
      </c>
      <c r="M42" s="19">
        <v>883.09299999999996</v>
      </c>
      <c r="N42" s="19">
        <v>883.08900000000006</v>
      </c>
      <c r="O42" s="74">
        <v>882.56900000000007</v>
      </c>
      <c r="P42" s="20" t="s">
        <v>584</v>
      </c>
      <c r="Q42" s="18" t="s">
        <v>584</v>
      </c>
      <c r="R42" s="34" t="s">
        <v>584</v>
      </c>
      <c r="S42" s="37" t="s">
        <v>584</v>
      </c>
      <c r="T42" s="75" t="s">
        <v>584</v>
      </c>
      <c r="U42" s="20">
        <f t="shared" si="1"/>
        <v>2.0000000000009371E-2</v>
      </c>
      <c r="V42" s="37">
        <v>3.3</v>
      </c>
      <c r="W42" s="34">
        <v>883.15500000000009</v>
      </c>
      <c r="X42" s="18">
        <v>3.8</v>
      </c>
      <c r="Y42" s="75">
        <v>882.6450000000001</v>
      </c>
      <c r="Z42" s="15"/>
      <c r="AA42" s="24"/>
      <c r="AB42" s="15"/>
    </row>
    <row r="43" spans="2:28" ht="15" customHeight="1" x14ac:dyDescent="0.25">
      <c r="B43" s="16" t="s">
        <v>253</v>
      </c>
      <c r="C43" s="71">
        <v>882.65200000000004</v>
      </c>
      <c r="D43" s="18">
        <v>-3.8</v>
      </c>
      <c r="E43" s="17">
        <v>883.18200000000002</v>
      </c>
      <c r="F43" s="18">
        <v>-3.3</v>
      </c>
      <c r="G43" s="20">
        <f t="shared" si="0"/>
        <v>2.0000000000009371E-2</v>
      </c>
      <c r="H43" s="17" t="s">
        <v>584</v>
      </c>
      <c r="I43" s="18" t="s">
        <v>584</v>
      </c>
      <c r="J43" s="17" t="s">
        <v>584</v>
      </c>
      <c r="K43" s="18" t="s">
        <v>584</v>
      </c>
      <c r="L43" s="20" t="s">
        <v>584</v>
      </c>
      <c r="M43" s="19">
        <v>883.23400000000004</v>
      </c>
      <c r="N43" s="19">
        <v>883.24800000000005</v>
      </c>
      <c r="O43" s="74">
        <v>882.72800000000007</v>
      </c>
      <c r="P43" s="20" t="s">
        <v>584</v>
      </c>
      <c r="Q43" s="18" t="s">
        <v>584</v>
      </c>
      <c r="R43" s="34" t="s">
        <v>584</v>
      </c>
      <c r="S43" s="37" t="s">
        <v>584</v>
      </c>
      <c r="T43" s="75" t="s">
        <v>584</v>
      </c>
      <c r="U43" s="20">
        <f t="shared" si="1"/>
        <v>2.0000000000009371E-2</v>
      </c>
      <c r="V43" s="37">
        <v>3.3</v>
      </c>
      <c r="W43" s="34">
        <v>883.31400000000008</v>
      </c>
      <c r="X43" s="18">
        <v>3.8</v>
      </c>
      <c r="Y43" s="75">
        <v>882.80400000000009</v>
      </c>
      <c r="Z43" s="15"/>
      <c r="AA43" s="24"/>
      <c r="AB43" s="15"/>
    </row>
    <row r="44" spans="2:28" ht="15" customHeight="1" x14ac:dyDescent="0.25">
      <c r="B44" s="16" t="s">
        <v>254</v>
      </c>
      <c r="C44" s="71">
        <v>882.81100000000004</v>
      </c>
      <c r="D44" s="18">
        <v>-3.8</v>
      </c>
      <c r="E44" s="17">
        <v>883.34100000000001</v>
      </c>
      <c r="F44" s="18">
        <v>-3.3</v>
      </c>
      <c r="G44" s="20">
        <f t="shared" si="0"/>
        <v>2.0000000000009371E-2</v>
      </c>
      <c r="H44" s="17" t="s">
        <v>584</v>
      </c>
      <c r="I44" s="18" t="s">
        <v>584</v>
      </c>
      <c r="J44" s="17" t="s">
        <v>584</v>
      </c>
      <c r="K44" s="18" t="s">
        <v>584</v>
      </c>
      <c r="L44" s="20" t="s">
        <v>584</v>
      </c>
      <c r="M44" s="19">
        <v>883.39099999999996</v>
      </c>
      <c r="N44" s="19">
        <v>883.40700000000004</v>
      </c>
      <c r="O44" s="74">
        <v>882.88700000000006</v>
      </c>
      <c r="P44" s="20" t="s">
        <v>584</v>
      </c>
      <c r="Q44" s="18" t="s">
        <v>584</v>
      </c>
      <c r="R44" s="34" t="s">
        <v>584</v>
      </c>
      <c r="S44" s="37" t="s">
        <v>584</v>
      </c>
      <c r="T44" s="75" t="s">
        <v>584</v>
      </c>
      <c r="U44" s="20">
        <f t="shared" si="1"/>
        <v>2.0000000000009371E-2</v>
      </c>
      <c r="V44" s="37">
        <v>3.3</v>
      </c>
      <c r="W44" s="34">
        <v>883.47300000000007</v>
      </c>
      <c r="X44" s="18">
        <v>3.8</v>
      </c>
      <c r="Y44" s="75">
        <v>882.96300000000008</v>
      </c>
      <c r="Z44" s="15"/>
      <c r="AA44" s="24"/>
      <c r="AB44" s="15"/>
    </row>
    <row r="45" spans="2:28" ht="15" customHeight="1" x14ac:dyDescent="0.25">
      <c r="B45" s="16" t="s">
        <v>255</v>
      </c>
      <c r="C45" s="71">
        <v>882.96600000000001</v>
      </c>
      <c r="D45" s="18">
        <v>-3.8</v>
      </c>
      <c r="E45" s="17">
        <v>883.49599999999998</v>
      </c>
      <c r="F45" s="18">
        <v>-3.3</v>
      </c>
      <c r="G45" s="20">
        <f t="shared" si="0"/>
        <v>2.0000000000009371E-2</v>
      </c>
      <c r="H45" s="17" t="s">
        <v>584</v>
      </c>
      <c r="I45" s="18" t="s">
        <v>584</v>
      </c>
      <c r="J45" s="17" t="s">
        <v>584</v>
      </c>
      <c r="K45" s="18" t="s">
        <v>584</v>
      </c>
      <c r="L45" s="20" t="s">
        <v>584</v>
      </c>
      <c r="M45" s="19">
        <v>883.54899999999998</v>
      </c>
      <c r="N45" s="19">
        <v>883.56200000000001</v>
      </c>
      <c r="O45" s="74">
        <v>883.04200000000003</v>
      </c>
      <c r="P45" s="20" t="s">
        <v>584</v>
      </c>
      <c r="Q45" s="18" t="s">
        <v>584</v>
      </c>
      <c r="R45" s="34" t="s">
        <v>584</v>
      </c>
      <c r="S45" s="37" t="s">
        <v>584</v>
      </c>
      <c r="T45" s="75" t="s">
        <v>584</v>
      </c>
      <c r="U45" s="20">
        <f t="shared" si="1"/>
        <v>2.0000000000009371E-2</v>
      </c>
      <c r="V45" s="37">
        <v>3.3</v>
      </c>
      <c r="W45" s="34">
        <v>883.62800000000004</v>
      </c>
      <c r="X45" s="18">
        <v>3.8</v>
      </c>
      <c r="Y45" s="75">
        <v>883.11800000000005</v>
      </c>
      <c r="Z45" s="15"/>
      <c r="AA45" s="24"/>
      <c r="AB45" s="15"/>
    </row>
    <row r="46" spans="2:28" ht="15" customHeight="1" x14ac:dyDescent="0.25">
      <c r="B46" s="16" t="s">
        <v>256</v>
      </c>
      <c r="C46" s="71">
        <v>883.11299999999994</v>
      </c>
      <c r="D46" s="18">
        <v>-3.8</v>
      </c>
      <c r="E46" s="17">
        <v>883.64299999999992</v>
      </c>
      <c r="F46" s="18">
        <v>-3.3</v>
      </c>
      <c r="G46" s="20">
        <f t="shared" si="0"/>
        <v>2.0000000000009371E-2</v>
      </c>
      <c r="H46" s="17" t="s">
        <v>584</v>
      </c>
      <c r="I46" s="18" t="s">
        <v>584</v>
      </c>
      <c r="J46" s="17" t="s">
        <v>584</v>
      </c>
      <c r="K46" s="18" t="s">
        <v>584</v>
      </c>
      <c r="L46" s="20" t="s">
        <v>584</v>
      </c>
      <c r="M46" s="19">
        <v>883.69600000000003</v>
      </c>
      <c r="N46" s="19">
        <v>883.70899999999995</v>
      </c>
      <c r="O46" s="74">
        <v>883.18899999999996</v>
      </c>
      <c r="P46" s="20" t="s">
        <v>584</v>
      </c>
      <c r="Q46" s="18" t="s">
        <v>584</v>
      </c>
      <c r="R46" s="34" t="s">
        <v>584</v>
      </c>
      <c r="S46" s="37" t="s">
        <v>584</v>
      </c>
      <c r="T46" s="75" t="s">
        <v>584</v>
      </c>
      <c r="U46" s="20">
        <f t="shared" si="1"/>
        <v>2.0000000000009371E-2</v>
      </c>
      <c r="V46" s="37">
        <v>3.3</v>
      </c>
      <c r="W46" s="34">
        <v>883.77499999999998</v>
      </c>
      <c r="X46" s="18">
        <v>3.8</v>
      </c>
      <c r="Y46" s="75">
        <v>883.26499999999999</v>
      </c>
      <c r="Z46" s="15"/>
      <c r="AA46" s="24"/>
      <c r="AB46" s="15"/>
    </row>
    <row r="47" spans="2:28" ht="15" customHeight="1" x14ac:dyDescent="0.25">
      <c r="B47" s="16" t="s">
        <v>257</v>
      </c>
      <c r="C47" s="71">
        <v>883.24360000000001</v>
      </c>
      <c r="D47" s="18">
        <v>-4.2699999999999996</v>
      </c>
      <c r="E47" s="17">
        <v>883.7736000000001</v>
      </c>
      <c r="F47" s="18">
        <v>-3.77</v>
      </c>
      <c r="G47" s="20">
        <f t="shared" si="0"/>
        <v>1.9999999999985429E-2</v>
      </c>
      <c r="H47" s="17" t="s">
        <v>584</v>
      </c>
      <c r="I47" s="18" t="s">
        <v>584</v>
      </c>
      <c r="J47" s="17" t="s">
        <v>584</v>
      </c>
      <c r="K47" s="18" t="s">
        <v>584</v>
      </c>
      <c r="L47" s="20" t="s">
        <v>584</v>
      </c>
      <c r="M47" s="19">
        <v>883.846</v>
      </c>
      <c r="N47" s="19">
        <v>883.84900000000005</v>
      </c>
      <c r="O47" s="74">
        <v>883.32900000000006</v>
      </c>
      <c r="P47" s="20" t="s">
        <v>584</v>
      </c>
      <c r="Q47" s="18" t="s">
        <v>584</v>
      </c>
      <c r="R47" s="34" t="s">
        <v>584</v>
      </c>
      <c r="S47" s="37" t="s">
        <v>584</v>
      </c>
      <c r="T47" s="75" t="s">
        <v>584</v>
      </c>
      <c r="U47" s="20">
        <f t="shared" si="1"/>
        <v>2.0000000000009371E-2</v>
      </c>
      <c r="V47" s="37">
        <v>3.3</v>
      </c>
      <c r="W47" s="34">
        <v>883.91500000000008</v>
      </c>
      <c r="X47" s="18">
        <v>3.8</v>
      </c>
      <c r="Y47" s="75">
        <v>883.40500000000009</v>
      </c>
      <c r="Z47" s="15"/>
      <c r="AA47" s="24"/>
      <c r="AB47" s="15"/>
    </row>
    <row r="48" spans="2:28" ht="15" customHeight="1" x14ac:dyDescent="0.25">
      <c r="B48" s="16" t="s">
        <v>258</v>
      </c>
      <c r="C48" s="71">
        <v>883.38499999999999</v>
      </c>
      <c r="D48" s="18">
        <v>-3.8</v>
      </c>
      <c r="E48" s="17">
        <v>883.91499999999996</v>
      </c>
      <c r="F48" s="18">
        <v>-3.3</v>
      </c>
      <c r="G48" s="20">
        <f t="shared" si="0"/>
        <v>2.0000000000009371E-2</v>
      </c>
      <c r="H48" s="17" t="s">
        <v>584</v>
      </c>
      <c r="I48" s="18" t="s">
        <v>584</v>
      </c>
      <c r="J48" s="17" t="s">
        <v>584</v>
      </c>
      <c r="K48" s="18" t="s">
        <v>584</v>
      </c>
      <c r="L48" s="20" t="s">
        <v>584</v>
      </c>
      <c r="M48" s="19">
        <v>883.96</v>
      </c>
      <c r="N48" s="19">
        <v>883.98099999999999</v>
      </c>
      <c r="O48" s="74">
        <v>883.46100000000001</v>
      </c>
      <c r="P48" s="20" t="s">
        <v>584</v>
      </c>
      <c r="Q48" s="18" t="s">
        <v>584</v>
      </c>
      <c r="R48" s="34" t="s">
        <v>584</v>
      </c>
      <c r="S48" s="37" t="s">
        <v>584</v>
      </c>
      <c r="T48" s="75" t="s">
        <v>584</v>
      </c>
      <c r="U48" s="20">
        <f t="shared" si="1"/>
        <v>2.0000000000009371E-2</v>
      </c>
      <c r="V48" s="37">
        <v>3.3</v>
      </c>
      <c r="W48" s="34">
        <v>884.04700000000003</v>
      </c>
      <c r="X48" s="18">
        <v>3.8</v>
      </c>
      <c r="Y48" s="75">
        <v>883.53700000000003</v>
      </c>
      <c r="Z48" s="15"/>
      <c r="AA48" s="24"/>
      <c r="AB48" s="15"/>
    </row>
    <row r="49" spans="2:28" ht="15" customHeight="1" x14ac:dyDescent="0.25">
      <c r="B49" s="16" t="s">
        <v>259</v>
      </c>
      <c r="C49" s="71">
        <v>883.50900000000001</v>
      </c>
      <c r="D49" s="18">
        <v>-3.8</v>
      </c>
      <c r="E49" s="17">
        <v>884.03899999999999</v>
      </c>
      <c r="F49" s="18">
        <v>-3.3</v>
      </c>
      <c r="G49" s="20">
        <f t="shared" si="0"/>
        <v>2.0000000000009371E-2</v>
      </c>
      <c r="H49" s="17" t="s">
        <v>584</v>
      </c>
      <c r="I49" s="18" t="s">
        <v>584</v>
      </c>
      <c r="J49" s="17" t="s">
        <v>584</v>
      </c>
      <c r="K49" s="18" t="s">
        <v>584</v>
      </c>
      <c r="L49" s="20" t="s">
        <v>584</v>
      </c>
      <c r="M49" s="19">
        <v>884.03599999999994</v>
      </c>
      <c r="N49" s="19">
        <v>884.10500000000002</v>
      </c>
      <c r="O49" s="74">
        <v>883.58500000000004</v>
      </c>
      <c r="P49" s="20" t="s">
        <v>584</v>
      </c>
      <c r="Q49" s="18" t="s">
        <v>584</v>
      </c>
      <c r="R49" s="34" t="s">
        <v>584</v>
      </c>
      <c r="S49" s="37" t="s">
        <v>584</v>
      </c>
      <c r="T49" s="75" t="s">
        <v>584</v>
      </c>
      <c r="U49" s="20">
        <f t="shared" si="1"/>
        <v>2.0000000000009371E-2</v>
      </c>
      <c r="V49" s="37">
        <v>3.3</v>
      </c>
      <c r="W49" s="34">
        <v>884.17100000000005</v>
      </c>
      <c r="X49" s="18">
        <v>3.8</v>
      </c>
      <c r="Y49" s="75">
        <v>883.66100000000006</v>
      </c>
      <c r="Z49" s="15"/>
      <c r="AA49" s="24"/>
      <c r="AB49" s="15"/>
    </row>
    <row r="50" spans="2:28" ht="15" customHeight="1" x14ac:dyDescent="0.25">
      <c r="B50" s="16" t="s">
        <v>260</v>
      </c>
      <c r="C50" s="71">
        <v>883.61500000000001</v>
      </c>
      <c r="D50" s="18">
        <v>-3.8</v>
      </c>
      <c r="E50" s="17">
        <v>884.15499999999997</v>
      </c>
      <c r="F50" s="18">
        <v>-3.3</v>
      </c>
      <c r="G50" s="20">
        <f t="shared" si="0"/>
        <v>2.0000000000009371E-2</v>
      </c>
      <c r="H50" s="17" t="s">
        <v>584</v>
      </c>
      <c r="I50" s="18" t="s">
        <v>584</v>
      </c>
      <c r="J50" s="17" t="s">
        <v>584</v>
      </c>
      <c r="K50" s="18" t="s">
        <v>584</v>
      </c>
      <c r="L50" s="20" t="s">
        <v>584</v>
      </c>
      <c r="M50" s="19">
        <v>884.202</v>
      </c>
      <c r="N50" s="19">
        <v>884.221</v>
      </c>
      <c r="O50" s="74">
        <v>883.69100000000003</v>
      </c>
      <c r="P50" s="20" t="s">
        <v>584</v>
      </c>
      <c r="Q50" s="18" t="s">
        <v>584</v>
      </c>
      <c r="R50" s="34" t="s">
        <v>584</v>
      </c>
      <c r="S50" s="37" t="s">
        <v>584</v>
      </c>
      <c r="T50" s="75" t="s">
        <v>584</v>
      </c>
      <c r="U50" s="20">
        <f t="shared" si="1"/>
        <v>2.0000000000009371E-2</v>
      </c>
      <c r="V50" s="37">
        <v>3.3</v>
      </c>
      <c r="W50" s="34">
        <v>884.28700000000003</v>
      </c>
      <c r="X50" s="18">
        <v>3.8</v>
      </c>
      <c r="Y50" s="75">
        <v>883.76700000000005</v>
      </c>
      <c r="Z50" s="15"/>
      <c r="AA50" s="24"/>
      <c r="AB50" s="15"/>
    </row>
    <row r="51" spans="2:28" ht="15" customHeight="1" x14ac:dyDescent="0.25">
      <c r="B51" s="16" t="s">
        <v>261</v>
      </c>
      <c r="C51" s="71">
        <v>883.70799999999997</v>
      </c>
      <c r="D51" s="18">
        <v>-3.8</v>
      </c>
      <c r="E51" s="17">
        <v>884.26799999999992</v>
      </c>
      <c r="F51" s="18">
        <v>-3.3</v>
      </c>
      <c r="G51" s="20">
        <f t="shared" si="0"/>
        <v>2.0000000000009371E-2</v>
      </c>
      <c r="H51" s="17" t="s">
        <v>584</v>
      </c>
      <c r="I51" s="18" t="s">
        <v>584</v>
      </c>
      <c r="J51" s="17" t="s">
        <v>584</v>
      </c>
      <c r="K51" s="18" t="s">
        <v>584</v>
      </c>
      <c r="L51" s="20" t="s">
        <v>584</v>
      </c>
      <c r="M51" s="19">
        <v>884.33799999999997</v>
      </c>
      <c r="N51" s="19">
        <v>884.33399999999995</v>
      </c>
      <c r="O51" s="74">
        <v>883.78399999999999</v>
      </c>
      <c r="P51" s="20" t="s">
        <v>584</v>
      </c>
      <c r="Q51" s="18" t="s">
        <v>584</v>
      </c>
      <c r="R51" s="34" t="s">
        <v>584</v>
      </c>
      <c r="S51" s="37" t="s">
        <v>584</v>
      </c>
      <c r="T51" s="75" t="s">
        <v>584</v>
      </c>
      <c r="U51" s="20">
        <f t="shared" si="1"/>
        <v>2.0000000000009371E-2</v>
      </c>
      <c r="V51" s="37">
        <v>3.3</v>
      </c>
      <c r="W51" s="34">
        <v>884.4</v>
      </c>
      <c r="X51" s="37">
        <v>3.3</v>
      </c>
      <c r="Y51" s="75">
        <v>883.85</v>
      </c>
      <c r="Z51" s="15"/>
      <c r="AA51" s="24"/>
    </row>
    <row r="52" spans="2:28" ht="15" customHeight="1" x14ac:dyDescent="0.25">
      <c r="B52" s="16" t="s">
        <v>29</v>
      </c>
      <c r="C52" s="71">
        <v>883.82</v>
      </c>
      <c r="D52" s="18">
        <v>-3.8</v>
      </c>
      <c r="E52" s="17">
        <v>884.38</v>
      </c>
      <c r="F52" s="18">
        <v>-3.3</v>
      </c>
      <c r="G52" s="20">
        <f t="shared" si="0"/>
        <v>2.0000000000009371E-2</v>
      </c>
      <c r="H52" s="17" t="s">
        <v>584</v>
      </c>
      <c r="I52" s="18" t="s">
        <v>584</v>
      </c>
      <c r="J52" s="17" t="s">
        <v>584</v>
      </c>
      <c r="K52" s="18" t="s">
        <v>584</v>
      </c>
      <c r="L52" s="20" t="s">
        <v>584</v>
      </c>
      <c r="M52" s="19">
        <v>884.44399999999996</v>
      </c>
      <c r="N52" s="19">
        <v>884.44600000000003</v>
      </c>
      <c r="O52" s="74">
        <v>883.89600000000007</v>
      </c>
      <c r="P52" s="20" t="s">
        <v>584</v>
      </c>
      <c r="Q52" s="18" t="s">
        <v>584</v>
      </c>
      <c r="R52" s="34" t="s">
        <v>584</v>
      </c>
      <c r="S52" s="37" t="s">
        <v>584</v>
      </c>
      <c r="T52" s="75" t="s">
        <v>584</v>
      </c>
      <c r="U52" s="20">
        <f t="shared" si="1"/>
        <v>2.0000000000009371E-2</v>
      </c>
      <c r="V52" s="37">
        <v>3.3</v>
      </c>
      <c r="W52" s="34">
        <v>884.51200000000006</v>
      </c>
      <c r="X52" s="37">
        <v>3.3</v>
      </c>
      <c r="Y52" s="75">
        <v>883.9620000000001</v>
      </c>
      <c r="Z52" s="15"/>
      <c r="AA52" s="24"/>
    </row>
    <row r="53" spans="2:28" ht="15" customHeight="1" x14ac:dyDescent="0.25">
      <c r="B53" s="16" t="s">
        <v>30</v>
      </c>
      <c r="C53" s="71">
        <v>883.93299999999999</v>
      </c>
      <c r="D53" s="18">
        <v>-3.8</v>
      </c>
      <c r="E53" s="17">
        <v>884.49299999999994</v>
      </c>
      <c r="F53" s="18">
        <v>-3.3</v>
      </c>
      <c r="G53" s="20">
        <f t="shared" si="0"/>
        <v>2.0000000000009371E-2</v>
      </c>
      <c r="H53" s="17" t="s">
        <v>584</v>
      </c>
      <c r="I53" s="18" t="s">
        <v>584</v>
      </c>
      <c r="J53" s="17" t="s">
        <v>584</v>
      </c>
      <c r="K53" s="18" t="s">
        <v>584</v>
      </c>
      <c r="L53" s="20" t="s">
        <v>584</v>
      </c>
      <c r="M53" s="19">
        <v>884.54499999999996</v>
      </c>
      <c r="N53" s="19">
        <v>884.55899999999997</v>
      </c>
      <c r="O53" s="74">
        <v>884.00900000000001</v>
      </c>
      <c r="P53" s="20" t="s">
        <v>584</v>
      </c>
      <c r="Q53" s="18" t="s">
        <v>584</v>
      </c>
      <c r="R53" s="34" t="s">
        <v>584</v>
      </c>
      <c r="S53" s="37" t="s">
        <v>584</v>
      </c>
      <c r="T53" s="75" t="s">
        <v>584</v>
      </c>
      <c r="U53" s="20">
        <f t="shared" si="1"/>
        <v>2.0000000000009371E-2</v>
      </c>
      <c r="V53" s="37">
        <v>3.3</v>
      </c>
      <c r="W53" s="34">
        <v>884.625</v>
      </c>
      <c r="X53" s="37">
        <v>3.3</v>
      </c>
      <c r="Y53" s="75">
        <v>884.07500000000005</v>
      </c>
      <c r="Z53" s="15"/>
      <c r="AA53" s="24"/>
    </row>
    <row r="54" spans="2:28" ht="15" customHeight="1" x14ac:dyDescent="0.25">
      <c r="B54" s="16" t="s">
        <v>31</v>
      </c>
      <c r="C54" s="71">
        <v>884.04500000000007</v>
      </c>
      <c r="D54" s="18">
        <v>-3.8</v>
      </c>
      <c r="E54" s="17">
        <v>884.60500000000002</v>
      </c>
      <c r="F54" s="18">
        <v>-3.3</v>
      </c>
      <c r="G54" s="20">
        <f t="shared" si="0"/>
        <v>2.0000000000009371E-2</v>
      </c>
      <c r="H54" s="17" t="s">
        <v>584</v>
      </c>
      <c r="I54" s="18" t="s">
        <v>584</v>
      </c>
      <c r="J54" s="17" t="s">
        <v>584</v>
      </c>
      <c r="K54" s="18" t="s">
        <v>584</v>
      </c>
      <c r="L54" s="20" t="s">
        <v>584</v>
      </c>
      <c r="M54" s="19">
        <v>884.61500000000001</v>
      </c>
      <c r="N54" s="19">
        <v>884.67100000000005</v>
      </c>
      <c r="O54" s="74">
        <v>884.12100000000009</v>
      </c>
      <c r="P54" s="20" t="s">
        <v>584</v>
      </c>
      <c r="Q54" s="18" t="s">
        <v>584</v>
      </c>
      <c r="R54" s="34" t="s">
        <v>584</v>
      </c>
      <c r="S54" s="37" t="s">
        <v>584</v>
      </c>
      <c r="T54" s="75" t="s">
        <v>584</v>
      </c>
      <c r="U54" s="20">
        <f t="shared" si="1"/>
        <v>2.0000000000009371E-2</v>
      </c>
      <c r="V54" s="37">
        <v>3.3</v>
      </c>
      <c r="W54" s="34">
        <v>884.73700000000008</v>
      </c>
      <c r="X54" s="37">
        <v>3.3</v>
      </c>
      <c r="Y54" s="75">
        <v>884.18700000000013</v>
      </c>
      <c r="Z54" s="15"/>
      <c r="AA54" s="24"/>
    </row>
    <row r="55" spans="2:28" ht="15" customHeight="1" x14ac:dyDescent="0.25">
      <c r="B55" s="16" t="s">
        <v>32</v>
      </c>
      <c r="C55" s="71">
        <v>884.15800000000002</v>
      </c>
      <c r="D55" s="18">
        <v>-3.8</v>
      </c>
      <c r="E55" s="17">
        <v>884.71799999999996</v>
      </c>
      <c r="F55" s="18">
        <v>-3.3</v>
      </c>
      <c r="G55" s="20">
        <f t="shared" si="0"/>
        <v>2.0000000000009371E-2</v>
      </c>
      <c r="H55" s="17" t="s">
        <v>584</v>
      </c>
      <c r="I55" s="18" t="s">
        <v>584</v>
      </c>
      <c r="J55" s="17" t="s">
        <v>584</v>
      </c>
      <c r="K55" s="18" t="s">
        <v>584</v>
      </c>
      <c r="L55" s="20" t="s">
        <v>584</v>
      </c>
      <c r="M55" s="19">
        <v>884.74800000000005</v>
      </c>
      <c r="N55" s="19">
        <v>884.78399999999999</v>
      </c>
      <c r="O55" s="74">
        <v>884.23400000000004</v>
      </c>
      <c r="P55" s="20" t="s">
        <v>584</v>
      </c>
      <c r="Q55" s="18" t="s">
        <v>584</v>
      </c>
      <c r="R55" s="34" t="s">
        <v>584</v>
      </c>
      <c r="S55" s="37" t="s">
        <v>584</v>
      </c>
      <c r="T55" s="75" t="s">
        <v>584</v>
      </c>
      <c r="U55" s="20">
        <f t="shared" si="1"/>
        <v>2.0000000000009371E-2</v>
      </c>
      <c r="V55" s="37">
        <v>3.3</v>
      </c>
      <c r="W55" s="34">
        <v>884.85</v>
      </c>
      <c r="X55" s="37">
        <v>3.3</v>
      </c>
      <c r="Y55" s="75">
        <v>884.30000000000007</v>
      </c>
      <c r="Z55" s="15"/>
      <c r="AA55" s="24"/>
    </row>
    <row r="56" spans="2:28" ht="15" customHeight="1" x14ac:dyDescent="0.25">
      <c r="B56" s="16" t="s">
        <v>33</v>
      </c>
      <c r="C56" s="71">
        <v>884.27</v>
      </c>
      <c r="D56" s="18">
        <v>-3.8</v>
      </c>
      <c r="E56" s="17">
        <v>884.82999999999993</v>
      </c>
      <c r="F56" s="18">
        <v>-3.3</v>
      </c>
      <c r="G56" s="20">
        <f t="shared" si="0"/>
        <v>2.0000000000009371E-2</v>
      </c>
      <c r="H56" s="17" t="s">
        <v>584</v>
      </c>
      <c r="I56" s="18" t="s">
        <v>584</v>
      </c>
      <c r="J56" s="17" t="s">
        <v>584</v>
      </c>
      <c r="K56" s="18" t="s">
        <v>584</v>
      </c>
      <c r="L56" s="20" t="s">
        <v>584</v>
      </c>
      <c r="M56" s="19">
        <v>884.86300000000006</v>
      </c>
      <c r="N56" s="19">
        <v>884.89599999999996</v>
      </c>
      <c r="O56" s="74">
        <v>884.346</v>
      </c>
      <c r="P56" s="20" t="s">
        <v>584</v>
      </c>
      <c r="Q56" s="18" t="s">
        <v>584</v>
      </c>
      <c r="R56" s="34" t="s">
        <v>584</v>
      </c>
      <c r="S56" s="37" t="s">
        <v>584</v>
      </c>
      <c r="T56" s="75" t="s">
        <v>584</v>
      </c>
      <c r="U56" s="20">
        <f t="shared" si="1"/>
        <v>2.0000000000009371E-2</v>
      </c>
      <c r="V56" s="37">
        <v>3.3</v>
      </c>
      <c r="W56" s="34">
        <v>884.96199999999999</v>
      </c>
      <c r="X56" s="37">
        <v>3.3</v>
      </c>
      <c r="Y56" s="75">
        <v>884.41200000000003</v>
      </c>
      <c r="Z56" s="15"/>
      <c r="AA56" s="24"/>
    </row>
    <row r="57" spans="2:28" ht="15" customHeight="1" x14ac:dyDescent="0.25">
      <c r="B57" s="16" t="s">
        <v>34</v>
      </c>
      <c r="C57" s="71">
        <v>884.38200000000006</v>
      </c>
      <c r="D57" s="18">
        <v>-3.8</v>
      </c>
      <c r="E57" s="17">
        <v>884.94200000000001</v>
      </c>
      <c r="F57" s="18">
        <v>-3.3</v>
      </c>
      <c r="G57" s="20">
        <f t="shared" si="0"/>
        <v>2.0000000000009371E-2</v>
      </c>
      <c r="H57" s="17" t="s">
        <v>584</v>
      </c>
      <c r="I57" s="18" t="s">
        <v>584</v>
      </c>
      <c r="J57" s="17" t="s">
        <v>584</v>
      </c>
      <c r="K57" s="18" t="s">
        <v>584</v>
      </c>
      <c r="L57" s="20" t="s">
        <v>584</v>
      </c>
      <c r="M57" s="19">
        <v>884.99800000000005</v>
      </c>
      <c r="N57" s="19">
        <v>885.00800000000004</v>
      </c>
      <c r="O57" s="74">
        <v>884.45800000000008</v>
      </c>
      <c r="P57" s="20" t="s">
        <v>584</v>
      </c>
      <c r="Q57" s="18" t="s">
        <v>584</v>
      </c>
      <c r="R57" s="34" t="s">
        <v>584</v>
      </c>
      <c r="S57" s="37" t="s">
        <v>584</v>
      </c>
      <c r="T57" s="75" t="s">
        <v>584</v>
      </c>
      <c r="U57" s="20">
        <f t="shared" si="1"/>
        <v>2.0000000000009371E-2</v>
      </c>
      <c r="V57" s="37">
        <v>3.3</v>
      </c>
      <c r="W57" s="34">
        <v>885.07400000000007</v>
      </c>
      <c r="X57" s="37">
        <v>3.3</v>
      </c>
      <c r="Y57" s="75">
        <v>884.52400000000011</v>
      </c>
      <c r="Z57" s="15"/>
      <c r="AA57" s="24"/>
    </row>
    <row r="58" spans="2:28" ht="15" customHeight="1" x14ac:dyDescent="0.25">
      <c r="B58" s="16" t="s">
        <v>35</v>
      </c>
      <c r="C58" s="71">
        <v>884.495</v>
      </c>
      <c r="D58" s="18">
        <v>-3.8</v>
      </c>
      <c r="E58" s="17">
        <v>885.05499999999995</v>
      </c>
      <c r="F58" s="18">
        <v>-3.3</v>
      </c>
      <c r="G58" s="20">
        <f t="shared" si="0"/>
        <v>2.0000000000009371E-2</v>
      </c>
      <c r="H58" s="17" t="s">
        <v>584</v>
      </c>
      <c r="I58" s="18" t="s">
        <v>584</v>
      </c>
      <c r="J58" s="17" t="s">
        <v>584</v>
      </c>
      <c r="K58" s="18" t="s">
        <v>584</v>
      </c>
      <c r="L58" s="20" t="s">
        <v>584</v>
      </c>
      <c r="M58" s="19">
        <v>885.11400000000003</v>
      </c>
      <c r="N58" s="19">
        <v>885.12099999999998</v>
      </c>
      <c r="O58" s="74">
        <v>884.57100000000003</v>
      </c>
      <c r="P58" s="20" t="s">
        <v>584</v>
      </c>
      <c r="Q58" s="18" t="s">
        <v>584</v>
      </c>
      <c r="R58" s="34" t="s">
        <v>584</v>
      </c>
      <c r="S58" s="37" t="s">
        <v>584</v>
      </c>
      <c r="T58" s="75" t="s">
        <v>584</v>
      </c>
      <c r="U58" s="20">
        <f t="shared" si="1"/>
        <v>2.0000000000012785E-2</v>
      </c>
      <c r="V58" s="37">
        <v>3.23</v>
      </c>
      <c r="W58" s="34">
        <v>885.18560000000002</v>
      </c>
      <c r="X58" s="37">
        <v>3.23</v>
      </c>
      <c r="Y58" s="75">
        <v>884.63560000000007</v>
      </c>
      <c r="Z58" s="15"/>
      <c r="AA58" s="24"/>
    </row>
    <row r="59" spans="2:28" ht="15" customHeight="1" x14ac:dyDescent="0.25">
      <c r="B59" s="16" t="s">
        <v>36</v>
      </c>
      <c r="C59" s="71">
        <v>884.61</v>
      </c>
      <c r="D59" s="18">
        <v>-3.65</v>
      </c>
      <c r="E59" s="17">
        <v>885.17</v>
      </c>
      <c r="F59" s="18">
        <v>-3.15</v>
      </c>
      <c r="G59" s="20">
        <f t="shared" si="0"/>
        <v>1.9999999999996246E-2</v>
      </c>
      <c r="H59" s="17" t="s">
        <v>584</v>
      </c>
      <c r="I59" s="18" t="s">
        <v>584</v>
      </c>
      <c r="J59" s="17" t="s">
        <v>584</v>
      </c>
      <c r="K59" s="18" t="s">
        <v>584</v>
      </c>
      <c r="L59" s="20" t="s">
        <v>584</v>
      </c>
      <c r="M59" s="19">
        <v>885.26499999999999</v>
      </c>
      <c r="N59" s="19">
        <v>885.23299999999995</v>
      </c>
      <c r="O59" s="74">
        <v>884.68299999999999</v>
      </c>
      <c r="P59" s="20" t="s">
        <v>584</v>
      </c>
      <c r="Q59" s="18" t="s">
        <v>584</v>
      </c>
      <c r="R59" s="34" t="s">
        <v>584</v>
      </c>
      <c r="S59" s="37" t="s">
        <v>584</v>
      </c>
      <c r="T59" s="75" t="s">
        <v>584</v>
      </c>
      <c r="U59" s="20">
        <f t="shared" si="1"/>
        <v>1.9999999999995185E-2</v>
      </c>
      <c r="V59" s="37">
        <v>3.06</v>
      </c>
      <c r="W59" s="34">
        <v>885.29419999999993</v>
      </c>
      <c r="X59" s="37">
        <v>3.06</v>
      </c>
      <c r="Y59" s="75">
        <v>884.74419999999998</v>
      </c>
      <c r="Z59" s="15"/>
      <c r="AA59" s="24"/>
    </row>
    <row r="60" spans="2:28" ht="15" customHeight="1" x14ac:dyDescent="0.25">
      <c r="B60" s="16" t="s">
        <v>37</v>
      </c>
      <c r="C60" s="71">
        <v>884.726</v>
      </c>
      <c r="D60" s="18">
        <v>-3.5</v>
      </c>
      <c r="E60" s="17">
        <v>885.28600000000006</v>
      </c>
      <c r="F60" s="18">
        <v>-3</v>
      </c>
      <c r="G60" s="20">
        <f t="shared" si="0"/>
        <v>1.999999999998181E-2</v>
      </c>
      <c r="H60" s="17" t="s">
        <v>584</v>
      </c>
      <c r="I60" s="18" t="s">
        <v>584</v>
      </c>
      <c r="J60" s="17" t="s">
        <v>584</v>
      </c>
      <c r="K60" s="18" t="s">
        <v>584</v>
      </c>
      <c r="L60" s="20" t="s">
        <v>584</v>
      </c>
      <c r="M60" s="19">
        <v>885.42200000000003</v>
      </c>
      <c r="N60" s="19">
        <v>885.346</v>
      </c>
      <c r="O60" s="74">
        <v>884.79600000000005</v>
      </c>
      <c r="P60" s="20" t="s">
        <v>584</v>
      </c>
      <c r="Q60" s="18" t="s">
        <v>584</v>
      </c>
      <c r="R60" s="34" t="s">
        <v>584</v>
      </c>
      <c r="S60" s="37" t="s">
        <v>584</v>
      </c>
      <c r="T60" s="75" t="s">
        <v>584</v>
      </c>
      <c r="U60" s="20">
        <f t="shared" si="1"/>
        <v>1.999999999998181E-2</v>
      </c>
      <c r="V60" s="37">
        <v>3</v>
      </c>
      <c r="W60" s="34">
        <v>885.40599999999995</v>
      </c>
      <c r="X60" s="37">
        <v>3</v>
      </c>
      <c r="Y60" s="75">
        <v>884.85599999999999</v>
      </c>
      <c r="Z60" s="15"/>
      <c r="AA60" s="24"/>
    </row>
    <row r="61" spans="2:28" ht="15" customHeight="1" x14ac:dyDescent="0.25">
      <c r="B61" s="16" t="s">
        <v>38</v>
      </c>
      <c r="C61" s="71">
        <v>884.83799999999997</v>
      </c>
      <c r="D61" s="18">
        <v>-3.5</v>
      </c>
      <c r="E61" s="17">
        <v>885.39800000000002</v>
      </c>
      <c r="F61" s="18">
        <v>-3</v>
      </c>
      <c r="G61" s="20">
        <f t="shared" si="0"/>
        <v>1.999999999998181E-2</v>
      </c>
      <c r="H61" s="17" t="s">
        <v>584</v>
      </c>
      <c r="I61" s="18" t="s">
        <v>584</v>
      </c>
      <c r="J61" s="17" t="s">
        <v>584</v>
      </c>
      <c r="K61" s="18" t="s">
        <v>584</v>
      </c>
      <c r="L61" s="20" t="s">
        <v>584</v>
      </c>
      <c r="M61" s="19">
        <v>885.50099999999998</v>
      </c>
      <c r="N61" s="19">
        <v>885.45799999999997</v>
      </c>
      <c r="O61" s="74">
        <v>884.90800000000002</v>
      </c>
      <c r="P61" s="20" t="s">
        <v>584</v>
      </c>
      <c r="Q61" s="18" t="s">
        <v>584</v>
      </c>
      <c r="R61" s="34" t="s">
        <v>584</v>
      </c>
      <c r="S61" s="37" t="s">
        <v>584</v>
      </c>
      <c r="T61" s="75" t="s">
        <v>584</v>
      </c>
      <c r="U61" s="20">
        <f t="shared" si="1"/>
        <v>1.999999999998181E-2</v>
      </c>
      <c r="V61" s="37">
        <v>3</v>
      </c>
      <c r="W61" s="34">
        <v>885.51799999999992</v>
      </c>
      <c r="X61" s="37">
        <v>3</v>
      </c>
      <c r="Y61" s="75">
        <v>884.96799999999996</v>
      </c>
      <c r="Z61" s="15"/>
      <c r="AA61" s="24"/>
    </row>
    <row r="62" spans="2:28" ht="15" customHeight="1" x14ac:dyDescent="0.25">
      <c r="B62" s="16" t="s">
        <v>262</v>
      </c>
      <c r="C62" s="71">
        <v>884.94399999999996</v>
      </c>
      <c r="D62" s="18">
        <v>-3.5</v>
      </c>
      <c r="E62" s="17">
        <v>885.50400000000002</v>
      </c>
      <c r="F62" s="18">
        <v>-3</v>
      </c>
      <c r="G62" s="20">
        <f t="shared" si="0"/>
        <v>1.999999999998181E-2</v>
      </c>
      <c r="H62" s="17" t="s">
        <v>584</v>
      </c>
      <c r="I62" s="18" t="s">
        <v>584</v>
      </c>
      <c r="J62" s="17" t="s">
        <v>584</v>
      </c>
      <c r="K62" s="18" t="s">
        <v>584</v>
      </c>
      <c r="L62" s="20" t="s">
        <v>584</v>
      </c>
      <c r="M62" s="19">
        <v>885.62900000000002</v>
      </c>
      <c r="N62" s="19">
        <v>885.56399999999996</v>
      </c>
      <c r="O62" s="74">
        <v>885.01400000000001</v>
      </c>
      <c r="P62" s="20" t="s">
        <v>584</v>
      </c>
      <c r="Q62" s="18" t="s">
        <v>584</v>
      </c>
      <c r="R62" s="34" t="s">
        <v>584</v>
      </c>
      <c r="S62" s="37" t="s">
        <v>584</v>
      </c>
      <c r="T62" s="75" t="s">
        <v>584</v>
      </c>
      <c r="U62" s="20">
        <f t="shared" si="1"/>
        <v>1.999999999998181E-2</v>
      </c>
      <c r="V62" s="37">
        <v>3</v>
      </c>
      <c r="W62" s="34">
        <v>885.62399999999991</v>
      </c>
      <c r="X62" s="37">
        <v>3</v>
      </c>
      <c r="Y62" s="75">
        <v>885.07399999999996</v>
      </c>
      <c r="Z62" s="15"/>
      <c r="AA62" s="24"/>
    </row>
    <row r="63" spans="2:28" ht="15" customHeight="1" x14ac:dyDescent="0.25">
      <c r="B63" s="16" t="s">
        <v>263</v>
      </c>
      <c r="C63" s="71">
        <v>885.03700000000003</v>
      </c>
      <c r="D63" s="18">
        <v>-3.5</v>
      </c>
      <c r="E63" s="17">
        <v>885.59700000000009</v>
      </c>
      <c r="F63" s="18">
        <v>-3</v>
      </c>
      <c r="G63" s="20">
        <f t="shared" si="0"/>
        <v>1.999999999998181E-2</v>
      </c>
      <c r="H63" s="17" t="s">
        <v>584</v>
      </c>
      <c r="I63" s="18" t="s">
        <v>584</v>
      </c>
      <c r="J63" s="17" t="s">
        <v>584</v>
      </c>
      <c r="K63" s="18" t="s">
        <v>584</v>
      </c>
      <c r="L63" s="20" t="s">
        <v>584</v>
      </c>
      <c r="M63" s="19">
        <v>885.64800000000002</v>
      </c>
      <c r="N63" s="19">
        <v>885.65700000000004</v>
      </c>
      <c r="O63" s="74">
        <v>885.10700000000008</v>
      </c>
      <c r="P63" s="20" t="s">
        <v>584</v>
      </c>
      <c r="Q63" s="18" t="s">
        <v>584</v>
      </c>
      <c r="R63" s="34" t="s">
        <v>584</v>
      </c>
      <c r="S63" s="37" t="s">
        <v>584</v>
      </c>
      <c r="T63" s="75" t="s">
        <v>584</v>
      </c>
      <c r="U63" s="20">
        <f t="shared" si="1"/>
        <v>1.999999999998181E-2</v>
      </c>
      <c r="V63" s="37">
        <v>3</v>
      </c>
      <c r="W63" s="34">
        <v>885.71699999999998</v>
      </c>
      <c r="X63" s="37">
        <v>3</v>
      </c>
      <c r="Y63" s="75">
        <v>885.16700000000003</v>
      </c>
      <c r="Z63" s="15"/>
      <c r="AA63" s="24"/>
    </row>
    <row r="64" spans="2:28" ht="15" customHeight="1" x14ac:dyDescent="0.25">
      <c r="B64" s="16" t="s">
        <v>264</v>
      </c>
      <c r="C64" s="71">
        <v>885.11599999999999</v>
      </c>
      <c r="D64" s="18">
        <v>-3.5</v>
      </c>
      <c r="E64" s="17">
        <v>885.67600000000004</v>
      </c>
      <c r="F64" s="18">
        <v>-3</v>
      </c>
      <c r="G64" s="20">
        <f t="shared" si="0"/>
        <v>1.999999999998181E-2</v>
      </c>
      <c r="H64" s="17" t="s">
        <v>584</v>
      </c>
      <c r="I64" s="18" t="s">
        <v>584</v>
      </c>
      <c r="J64" s="17" t="s">
        <v>584</v>
      </c>
      <c r="K64" s="18" t="s">
        <v>584</v>
      </c>
      <c r="L64" s="20" t="s">
        <v>584</v>
      </c>
      <c r="M64" s="19">
        <v>885.71600000000001</v>
      </c>
      <c r="N64" s="19">
        <v>885.73599999999999</v>
      </c>
      <c r="O64" s="74">
        <v>885.18600000000004</v>
      </c>
      <c r="P64" s="20" t="s">
        <v>584</v>
      </c>
      <c r="Q64" s="18" t="s">
        <v>584</v>
      </c>
      <c r="R64" s="34" t="s">
        <v>584</v>
      </c>
      <c r="S64" s="37" t="s">
        <v>584</v>
      </c>
      <c r="T64" s="75" t="s">
        <v>584</v>
      </c>
      <c r="U64" s="20">
        <f t="shared" si="1"/>
        <v>1.999999999998181E-2</v>
      </c>
      <c r="V64" s="37">
        <v>3</v>
      </c>
      <c r="W64" s="34">
        <v>885.79599999999994</v>
      </c>
      <c r="X64" s="37">
        <v>3</v>
      </c>
      <c r="Y64" s="75">
        <v>885.24599999999998</v>
      </c>
      <c r="Z64" s="15"/>
      <c r="AA64" s="24"/>
    </row>
    <row r="65" spans="2:27" ht="15" customHeight="1" x14ac:dyDescent="0.25">
      <c r="B65" s="16" t="s">
        <v>265</v>
      </c>
      <c r="C65" s="71">
        <v>885.18200000000002</v>
      </c>
      <c r="D65" s="18">
        <v>-3.5</v>
      </c>
      <c r="E65" s="17">
        <v>885.74200000000008</v>
      </c>
      <c r="F65" s="18">
        <v>-3</v>
      </c>
      <c r="G65" s="20">
        <f t="shared" si="0"/>
        <v>1.999999999998181E-2</v>
      </c>
      <c r="H65" s="17" t="s">
        <v>584</v>
      </c>
      <c r="I65" s="18" t="s">
        <v>584</v>
      </c>
      <c r="J65" s="17" t="s">
        <v>584</v>
      </c>
      <c r="K65" s="18" t="s">
        <v>584</v>
      </c>
      <c r="L65" s="20" t="s">
        <v>584</v>
      </c>
      <c r="M65" s="19">
        <v>885.79499999999996</v>
      </c>
      <c r="N65" s="19">
        <v>885.80200000000002</v>
      </c>
      <c r="O65" s="74">
        <v>885.25200000000007</v>
      </c>
      <c r="P65" s="20" t="s">
        <v>584</v>
      </c>
      <c r="Q65" s="18" t="s">
        <v>584</v>
      </c>
      <c r="R65" s="34" t="s">
        <v>584</v>
      </c>
      <c r="S65" s="37" t="s">
        <v>584</v>
      </c>
      <c r="T65" s="75" t="s">
        <v>584</v>
      </c>
      <c r="U65" s="20">
        <f t="shared" si="1"/>
        <v>1.999999999998181E-2</v>
      </c>
      <c r="V65" s="37">
        <v>3</v>
      </c>
      <c r="W65" s="34">
        <v>885.86199999999997</v>
      </c>
      <c r="X65" s="37">
        <v>3</v>
      </c>
      <c r="Y65" s="75">
        <v>885.31200000000001</v>
      </c>
      <c r="Z65" s="15"/>
      <c r="AA65" s="24"/>
    </row>
    <row r="66" spans="2:27" ht="15" customHeight="1" x14ac:dyDescent="0.25">
      <c r="B66" s="16" t="s">
        <v>266</v>
      </c>
      <c r="C66" s="71">
        <v>885.24099999999999</v>
      </c>
      <c r="D66" s="18">
        <v>-3.5</v>
      </c>
      <c r="E66" s="17">
        <v>885.80100000000004</v>
      </c>
      <c r="F66" s="18">
        <v>-3</v>
      </c>
      <c r="G66" s="20">
        <f t="shared" si="0"/>
        <v>1.999999999998181E-2</v>
      </c>
      <c r="H66" s="17" t="s">
        <v>584</v>
      </c>
      <c r="I66" s="18" t="s">
        <v>584</v>
      </c>
      <c r="J66" s="17" t="s">
        <v>584</v>
      </c>
      <c r="K66" s="18" t="s">
        <v>584</v>
      </c>
      <c r="L66" s="20" t="s">
        <v>584</v>
      </c>
      <c r="M66" s="19">
        <v>885.85199999999998</v>
      </c>
      <c r="N66" s="19">
        <v>885.86099999999999</v>
      </c>
      <c r="O66" s="74">
        <v>885.31100000000004</v>
      </c>
      <c r="P66" s="20" t="s">
        <v>584</v>
      </c>
      <c r="Q66" s="18" t="s">
        <v>584</v>
      </c>
      <c r="R66" s="34" t="s">
        <v>584</v>
      </c>
      <c r="S66" s="37" t="s">
        <v>584</v>
      </c>
      <c r="T66" s="75" t="s">
        <v>584</v>
      </c>
      <c r="U66" s="20">
        <f t="shared" si="1"/>
        <v>1.999999999998181E-2</v>
      </c>
      <c r="V66" s="37">
        <v>3</v>
      </c>
      <c r="W66" s="34">
        <v>885.92099999999994</v>
      </c>
      <c r="X66" s="37">
        <v>3</v>
      </c>
      <c r="Y66" s="75">
        <v>885.37099999999998</v>
      </c>
      <c r="Z66" s="15"/>
      <c r="AA66" s="24"/>
    </row>
    <row r="67" spans="2:27" ht="15" customHeight="1" x14ac:dyDescent="0.25">
      <c r="B67" s="16" t="s">
        <v>267</v>
      </c>
      <c r="C67" s="17" t="s">
        <v>584</v>
      </c>
      <c r="D67" s="18" t="s">
        <v>584</v>
      </c>
      <c r="E67" s="17">
        <v>885.86</v>
      </c>
      <c r="F67" s="18">
        <v>-3</v>
      </c>
      <c r="G67" s="20">
        <f t="shared" si="0"/>
        <v>1.999999999998181E-2</v>
      </c>
      <c r="H67" s="17" t="s">
        <v>584</v>
      </c>
      <c r="I67" s="18" t="s">
        <v>584</v>
      </c>
      <c r="J67" s="17" t="s">
        <v>584</v>
      </c>
      <c r="K67" s="18" t="s">
        <v>584</v>
      </c>
      <c r="L67" s="20" t="s">
        <v>584</v>
      </c>
      <c r="M67" s="19">
        <v>885.92600000000004</v>
      </c>
      <c r="N67" s="19">
        <v>885.92</v>
      </c>
      <c r="O67" s="19" t="s">
        <v>584</v>
      </c>
      <c r="P67" s="20" t="s">
        <v>584</v>
      </c>
      <c r="Q67" s="18" t="s">
        <v>584</v>
      </c>
      <c r="R67" s="34" t="s">
        <v>584</v>
      </c>
      <c r="S67" s="37" t="s">
        <v>584</v>
      </c>
      <c r="T67" s="75" t="s">
        <v>584</v>
      </c>
      <c r="U67" s="20">
        <f t="shared" si="1"/>
        <v>1.999999999998181E-2</v>
      </c>
      <c r="V67" s="37">
        <v>3</v>
      </c>
      <c r="W67" s="34">
        <v>885.9799999999999</v>
      </c>
      <c r="X67" s="18" t="s">
        <v>584</v>
      </c>
      <c r="Y67" s="75" t="s">
        <v>584</v>
      </c>
      <c r="Z67" s="15"/>
      <c r="AA67" s="24"/>
    </row>
    <row r="68" spans="2:27" ht="15" customHeight="1" x14ac:dyDescent="0.25">
      <c r="B68" s="16" t="s">
        <v>268</v>
      </c>
      <c r="C68" s="17" t="s">
        <v>584</v>
      </c>
      <c r="D68" s="18" t="s">
        <v>584</v>
      </c>
      <c r="E68" s="17">
        <v>885.92000000000007</v>
      </c>
      <c r="F68" s="18">
        <v>-3</v>
      </c>
      <c r="G68" s="20">
        <f t="shared" si="0"/>
        <v>1.999999999998181E-2</v>
      </c>
      <c r="H68" s="17" t="s">
        <v>584</v>
      </c>
      <c r="I68" s="18" t="s">
        <v>584</v>
      </c>
      <c r="J68" s="17" t="s">
        <v>584</v>
      </c>
      <c r="K68" s="18" t="s">
        <v>584</v>
      </c>
      <c r="L68" s="20" t="s">
        <v>584</v>
      </c>
      <c r="M68" s="19">
        <v>886.00099999999998</v>
      </c>
      <c r="N68" s="19">
        <v>885.98</v>
      </c>
      <c r="O68" s="19" t="s">
        <v>584</v>
      </c>
      <c r="P68" s="20" t="s">
        <v>584</v>
      </c>
      <c r="Q68" s="18" t="s">
        <v>584</v>
      </c>
      <c r="R68" s="34" t="s">
        <v>584</v>
      </c>
      <c r="S68" s="37" t="s">
        <v>584</v>
      </c>
      <c r="T68" s="75" t="s">
        <v>584</v>
      </c>
      <c r="U68" s="20">
        <f t="shared" si="1"/>
        <v>1.999999999998181E-2</v>
      </c>
      <c r="V68" s="37">
        <v>3</v>
      </c>
      <c r="W68" s="34">
        <v>886.04</v>
      </c>
      <c r="X68" s="18" t="s">
        <v>584</v>
      </c>
      <c r="Y68" s="75" t="s">
        <v>584</v>
      </c>
      <c r="Z68" s="15"/>
      <c r="AA68" s="24"/>
    </row>
    <row r="69" spans="2:27" ht="15" customHeight="1" x14ac:dyDescent="0.25">
      <c r="B69" s="16" t="s">
        <v>269</v>
      </c>
      <c r="C69" s="17" t="s">
        <v>584</v>
      </c>
      <c r="D69" s="18" t="s">
        <v>584</v>
      </c>
      <c r="E69" s="17">
        <v>885.97900000000004</v>
      </c>
      <c r="F69" s="18">
        <v>-3</v>
      </c>
      <c r="G69" s="20">
        <f t="shared" si="0"/>
        <v>1.999999999998181E-2</v>
      </c>
      <c r="H69" s="17" t="s">
        <v>584</v>
      </c>
      <c r="I69" s="18" t="s">
        <v>584</v>
      </c>
      <c r="J69" s="17" t="s">
        <v>584</v>
      </c>
      <c r="K69" s="18" t="s">
        <v>584</v>
      </c>
      <c r="L69" s="20" t="s">
        <v>584</v>
      </c>
      <c r="M69" s="19">
        <v>886.053</v>
      </c>
      <c r="N69" s="19">
        <v>886.03899999999999</v>
      </c>
      <c r="O69" s="19" t="s">
        <v>584</v>
      </c>
      <c r="P69" s="20" t="s">
        <v>584</v>
      </c>
      <c r="Q69" s="18" t="s">
        <v>584</v>
      </c>
      <c r="R69" s="34" t="s">
        <v>584</v>
      </c>
      <c r="S69" s="37" t="s">
        <v>584</v>
      </c>
      <c r="T69" s="75" t="s">
        <v>584</v>
      </c>
      <c r="U69" s="20">
        <f t="shared" si="1"/>
        <v>1.999999999998181E-2</v>
      </c>
      <c r="V69" s="37">
        <v>3</v>
      </c>
      <c r="W69" s="34">
        <v>886.09899999999993</v>
      </c>
      <c r="X69" s="18" t="s">
        <v>584</v>
      </c>
      <c r="Y69" s="75" t="s">
        <v>584</v>
      </c>
      <c r="Z69" s="15"/>
      <c r="AA69" s="24"/>
    </row>
    <row r="70" spans="2:27" ht="15" customHeight="1" x14ac:dyDescent="0.25">
      <c r="B70" s="16" t="s">
        <v>270</v>
      </c>
      <c r="C70" s="17" t="s">
        <v>584</v>
      </c>
      <c r="D70" s="18" t="s">
        <v>584</v>
      </c>
      <c r="E70" s="17">
        <v>886.03</v>
      </c>
      <c r="F70" s="18">
        <v>-3</v>
      </c>
      <c r="G70" s="20">
        <f t="shared" si="0"/>
        <v>2.0000000000019707E-2</v>
      </c>
      <c r="H70" s="17" t="s">
        <v>584</v>
      </c>
      <c r="I70" s="18" t="s">
        <v>584</v>
      </c>
      <c r="J70" s="17" t="s">
        <v>584</v>
      </c>
      <c r="K70" s="18" t="s">
        <v>584</v>
      </c>
      <c r="L70" s="20" t="s">
        <v>584</v>
      </c>
      <c r="M70" s="19">
        <v>886.11400000000003</v>
      </c>
      <c r="N70" s="19">
        <v>886.09</v>
      </c>
      <c r="O70" s="19" t="s">
        <v>584</v>
      </c>
      <c r="P70" s="20" t="s">
        <v>584</v>
      </c>
      <c r="Q70" s="18" t="s">
        <v>584</v>
      </c>
      <c r="R70" s="34" t="s">
        <v>584</v>
      </c>
      <c r="S70" s="37" t="s">
        <v>584</v>
      </c>
      <c r="T70" s="75" t="s">
        <v>584</v>
      </c>
      <c r="U70" s="20">
        <f t="shared" si="1"/>
        <v>1.999999999998181E-2</v>
      </c>
      <c r="V70" s="37">
        <v>3</v>
      </c>
      <c r="W70" s="34">
        <v>886.15</v>
      </c>
      <c r="X70" s="18" t="s">
        <v>584</v>
      </c>
      <c r="Y70" s="75" t="s">
        <v>584</v>
      </c>
      <c r="Z70" s="15"/>
      <c r="AA70" s="24"/>
    </row>
    <row r="71" spans="2:27" ht="15" customHeight="1" x14ac:dyDescent="0.25">
      <c r="B71" s="16" t="s">
        <v>271</v>
      </c>
      <c r="C71" s="17" t="s">
        <v>584</v>
      </c>
      <c r="D71" s="18" t="s">
        <v>584</v>
      </c>
      <c r="E71" s="17">
        <v>886.06320000000005</v>
      </c>
      <c r="F71" s="18">
        <v>-3.04</v>
      </c>
      <c r="G71" s="20">
        <f t="shared" si="0"/>
        <v>1.9999999999990786E-2</v>
      </c>
      <c r="H71" s="17" t="s">
        <v>584</v>
      </c>
      <c r="I71" s="18" t="s">
        <v>584</v>
      </c>
      <c r="J71" s="17" t="s">
        <v>584</v>
      </c>
      <c r="K71" s="18" t="s">
        <v>584</v>
      </c>
      <c r="L71" s="20" t="s">
        <v>584</v>
      </c>
      <c r="M71" s="19">
        <v>886.12099999999998</v>
      </c>
      <c r="N71" s="19">
        <v>886.12400000000002</v>
      </c>
      <c r="O71" s="19" t="s">
        <v>584</v>
      </c>
      <c r="P71" s="20" t="s">
        <v>584</v>
      </c>
      <c r="Q71" s="18" t="s">
        <v>584</v>
      </c>
      <c r="R71" s="34" t="s">
        <v>584</v>
      </c>
      <c r="S71" s="37" t="s">
        <v>584</v>
      </c>
      <c r="T71" s="75" t="s">
        <v>584</v>
      </c>
      <c r="U71" s="20">
        <f t="shared" si="1"/>
        <v>1.999999999998181E-2</v>
      </c>
      <c r="V71" s="37">
        <v>3</v>
      </c>
      <c r="W71" s="34">
        <v>886.18399999999997</v>
      </c>
      <c r="X71" s="18" t="s">
        <v>584</v>
      </c>
      <c r="Y71" s="75" t="s">
        <v>584</v>
      </c>
      <c r="Z71" s="15"/>
      <c r="AA71" s="24"/>
    </row>
    <row r="72" spans="2:27" ht="15" customHeight="1" x14ac:dyDescent="0.25">
      <c r="B72" s="16" t="s">
        <v>272</v>
      </c>
      <c r="C72" s="17" t="s">
        <v>584</v>
      </c>
      <c r="D72" s="18" t="s">
        <v>584</v>
      </c>
      <c r="E72" s="17">
        <v>886.07759999999996</v>
      </c>
      <c r="F72" s="18">
        <v>-3.17</v>
      </c>
      <c r="G72" s="20">
        <f t="shared" si="0"/>
        <v>2.0000000000000458E-2</v>
      </c>
      <c r="H72" s="17" t="s">
        <v>584</v>
      </c>
      <c r="I72" s="18" t="s">
        <v>584</v>
      </c>
      <c r="J72" s="17" t="s">
        <v>584</v>
      </c>
      <c r="K72" s="18" t="s">
        <v>584</v>
      </c>
      <c r="L72" s="20" t="s">
        <v>584</v>
      </c>
      <c r="M72" s="19">
        <v>886.15</v>
      </c>
      <c r="N72" s="19">
        <v>886.14099999999996</v>
      </c>
      <c r="O72" s="19" t="s">
        <v>584</v>
      </c>
      <c r="P72" s="20" t="s">
        <v>584</v>
      </c>
      <c r="Q72" s="18" t="s">
        <v>584</v>
      </c>
      <c r="R72" s="34" t="s">
        <v>584</v>
      </c>
      <c r="S72" s="37" t="s">
        <v>584</v>
      </c>
      <c r="T72" s="75" t="s">
        <v>584</v>
      </c>
      <c r="U72" s="20">
        <f t="shared" si="1"/>
        <v>1.999999999998181E-2</v>
      </c>
      <c r="V72" s="37">
        <v>3</v>
      </c>
      <c r="W72" s="34">
        <v>886.20099999999991</v>
      </c>
      <c r="X72" s="18" t="s">
        <v>584</v>
      </c>
      <c r="Y72" s="75" t="s">
        <v>584</v>
      </c>
      <c r="Z72" s="15"/>
      <c r="AA72" s="24"/>
    </row>
    <row r="73" spans="2:27" ht="15" customHeight="1" x14ac:dyDescent="0.25">
      <c r="B73" s="16" t="s">
        <v>273</v>
      </c>
      <c r="C73" s="17" t="s">
        <v>584</v>
      </c>
      <c r="D73" s="18" t="s">
        <v>584</v>
      </c>
      <c r="E73" s="17">
        <v>886.07599999999991</v>
      </c>
      <c r="F73" s="18">
        <v>-3.25</v>
      </c>
      <c r="G73" s="20">
        <f t="shared" si="0"/>
        <v>2.0000000000016789E-2</v>
      </c>
      <c r="H73" s="17" t="s">
        <v>584</v>
      </c>
      <c r="I73" s="18" t="s">
        <v>584</v>
      </c>
      <c r="J73" s="17" t="s">
        <v>584</v>
      </c>
      <c r="K73" s="18" t="s">
        <v>584</v>
      </c>
      <c r="L73" s="20" t="s">
        <v>584</v>
      </c>
      <c r="M73" s="19">
        <v>886.16399999999999</v>
      </c>
      <c r="N73" s="19">
        <v>886.14099999999996</v>
      </c>
      <c r="O73" s="19" t="s">
        <v>584</v>
      </c>
      <c r="P73" s="20" t="s">
        <v>584</v>
      </c>
      <c r="Q73" s="18" t="s">
        <v>584</v>
      </c>
      <c r="R73" s="34" t="s">
        <v>584</v>
      </c>
      <c r="S73" s="37" t="s">
        <v>584</v>
      </c>
      <c r="T73" s="75" t="s">
        <v>584</v>
      </c>
      <c r="U73" s="20">
        <f t="shared" si="1"/>
        <v>2.0000000000000458E-2</v>
      </c>
      <c r="V73" s="37">
        <v>3.17</v>
      </c>
      <c r="W73" s="34">
        <v>886.20439999999996</v>
      </c>
      <c r="X73" s="18" t="s">
        <v>584</v>
      </c>
      <c r="Y73" s="75" t="s">
        <v>584</v>
      </c>
      <c r="Z73" s="15"/>
      <c r="AA73" s="24"/>
    </row>
    <row r="74" spans="2:27" ht="15" customHeight="1" x14ac:dyDescent="0.25">
      <c r="B74" s="16" t="s">
        <v>274</v>
      </c>
      <c r="C74" s="17" t="s">
        <v>584</v>
      </c>
      <c r="D74" s="18" t="s">
        <v>584</v>
      </c>
      <c r="E74" s="17">
        <v>886.06799999999998</v>
      </c>
      <c r="F74" s="18">
        <v>-3.25</v>
      </c>
      <c r="G74" s="20">
        <f t="shared" ref="G74:G137" si="3">(E74-N74)/F74</f>
        <v>2.0000000000016789E-2</v>
      </c>
      <c r="H74" s="17" t="s">
        <v>584</v>
      </c>
      <c r="I74" s="18" t="s">
        <v>584</v>
      </c>
      <c r="J74" s="17" t="s">
        <v>584</v>
      </c>
      <c r="K74" s="18" t="s">
        <v>584</v>
      </c>
      <c r="L74" s="20" t="s">
        <v>584</v>
      </c>
      <c r="M74" s="19">
        <v>886.16499999999996</v>
      </c>
      <c r="N74" s="19">
        <v>886.13300000000004</v>
      </c>
      <c r="O74" s="19" t="s">
        <v>584</v>
      </c>
      <c r="P74" s="20" t="s">
        <v>584</v>
      </c>
      <c r="Q74" s="18" t="s">
        <v>584</v>
      </c>
      <c r="R74" s="34" t="s">
        <v>584</v>
      </c>
      <c r="S74" s="37" t="s">
        <v>584</v>
      </c>
      <c r="T74" s="75" t="s">
        <v>584</v>
      </c>
      <c r="U74" s="20">
        <f t="shared" ref="U74:U137" si="4">(W74-N74)/V74</f>
        <v>2.0000000000016789E-2</v>
      </c>
      <c r="V74" s="37">
        <v>3.25</v>
      </c>
      <c r="W74" s="34">
        <v>886.19800000000009</v>
      </c>
      <c r="X74" s="18" t="s">
        <v>584</v>
      </c>
      <c r="Y74" s="75" t="s">
        <v>584</v>
      </c>
      <c r="Z74" s="15"/>
      <c r="AA74" s="24"/>
    </row>
    <row r="75" spans="2:27" ht="15" customHeight="1" x14ac:dyDescent="0.25">
      <c r="B75" s="16" t="s">
        <v>275</v>
      </c>
      <c r="C75" s="17" t="s">
        <v>584</v>
      </c>
      <c r="D75" s="18" t="s">
        <v>584</v>
      </c>
      <c r="E75" s="17">
        <v>886.12400000000002</v>
      </c>
      <c r="F75" s="18">
        <v>-3.25</v>
      </c>
      <c r="G75" s="20">
        <f t="shared" si="3"/>
        <v>0</v>
      </c>
      <c r="H75" s="17" t="s">
        <v>584</v>
      </c>
      <c r="I75" s="18" t="s">
        <v>584</v>
      </c>
      <c r="J75" s="17" t="s">
        <v>584</v>
      </c>
      <c r="K75" s="18" t="s">
        <v>584</v>
      </c>
      <c r="L75" s="20" t="s">
        <v>584</v>
      </c>
      <c r="M75" s="19">
        <v>886.11099999999999</v>
      </c>
      <c r="N75" s="19">
        <v>886.12400000000002</v>
      </c>
      <c r="O75" s="19" t="s">
        <v>584</v>
      </c>
      <c r="P75" s="20" t="s">
        <v>584</v>
      </c>
      <c r="Q75" s="18" t="s">
        <v>584</v>
      </c>
      <c r="R75" s="34" t="s">
        <v>584</v>
      </c>
      <c r="S75" s="37" t="s">
        <v>584</v>
      </c>
      <c r="T75" s="75" t="s">
        <v>584</v>
      </c>
      <c r="U75" s="20">
        <f t="shared" si="4"/>
        <v>0</v>
      </c>
      <c r="V75" s="37">
        <v>3.25</v>
      </c>
      <c r="W75" s="34">
        <v>886.12400000000002</v>
      </c>
      <c r="X75" s="18" t="s">
        <v>584</v>
      </c>
      <c r="Y75" s="75" t="s">
        <v>584</v>
      </c>
      <c r="Z75" s="15"/>
      <c r="AA75" s="24"/>
    </row>
    <row r="76" spans="2:27" ht="15" customHeight="1" x14ac:dyDescent="0.25">
      <c r="B76" s="16" t="s">
        <v>276</v>
      </c>
      <c r="C76" s="17" t="s">
        <v>584</v>
      </c>
      <c r="D76" s="18" t="s">
        <v>584</v>
      </c>
      <c r="E76" s="17">
        <v>886.18100000000004</v>
      </c>
      <c r="F76" s="18">
        <v>-3.25</v>
      </c>
      <c r="G76" s="20">
        <f t="shared" si="3"/>
        <v>-2.0000000000016789E-2</v>
      </c>
      <c r="H76" s="17" t="s">
        <v>584</v>
      </c>
      <c r="I76" s="18" t="s">
        <v>584</v>
      </c>
      <c r="J76" s="17" t="s">
        <v>584</v>
      </c>
      <c r="K76" s="18" t="s">
        <v>584</v>
      </c>
      <c r="L76" s="20" t="s">
        <v>584</v>
      </c>
      <c r="M76" s="19">
        <v>886.13599999999997</v>
      </c>
      <c r="N76" s="19">
        <v>886.11599999999999</v>
      </c>
      <c r="O76" s="19" t="s">
        <v>584</v>
      </c>
      <c r="P76" s="20" t="s">
        <v>584</v>
      </c>
      <c r="Q76" s="18" t="s">
        <v>584</v>
      </c>
      <c r="R76" s="34" t="s">
        <v>584</v>
      </c>
      <c r="S76" s="37" t="s">
        <v>584</v>
      </c>
      <c r="T76" s="75" t="s">
        <v>584</v>
      </c>
      <c r="U76" s="20">
        <f t="shared" si="4"/>
        <v>-1.999999999998181E-2</v>
      </c>
      <c r="V76" s="37">
        <v>3.25</v>
      </c>
      <c r="W76" s="34">
        <v>886.05100000000004</v>
      </c>
      <c r="X76" s="18" t="s">
        <v>584</v>
      </c>
      <c r="Y76" s="75" t="s">
        <v>584</v>
      </c>
      <c r="Z76" s="15"/>
      <c r="AA76" s="24"/>
    </row>
    <row r="77" spans="2:27" ht="15" customHeight="1" x14ac:dyDescent="0.25">
      <c r="B77" s="16" t="s">
        <v>277</v>
      </c>
      <c r="C77" s="17" t="s">
        <v>584</v>
      </c>
      <c r="D77" s="18" t="s">
        <v>584</v>
      </c>
      <c r="E77" s="17">
        <v>886.18</v>
      </c>
      <c r="F77" s="18">
        <v>-3.6</v>
      </c>
      <c r="G77" s="20">
        <f t="shared" si="3"/>
        <v>-2.0000000000000757E-2</v>
      </c>
      <c r="H77" s="17" t="s">
        <v>584</v>
      </c>
      <c r="I77" s="18" t="s">
        <v>584</v>
      </c>
      <c r="J77" s="17" t="s">
        <v>584</v>
      </c>
      <c r="K77" s="18" t="s">
        <v>584</v>
      </c>
      <c r="L77" s="20" t="s">
        <v>584</v>
      </c>
      <c r="M77" s="19">
        <v>886.10199999999998</v>
      </c>
      <c r="N77" s="19">
        <v>886.10799999999995</v>
      </c>
      <c r="O77" s="19" t="s">
        <v>584</v>
      </c>
      <c r="P77" s="20" t="s">
        <v>584</v>
      </c>
      <c r="Q77" s="18" t="s">
        <v>584</v>
      </c>
      <c r="R77" s="34" t="s">
        <v>584</v>
      </c>
      <c r="S77" s="37" t="s">
        <v>584</v>
      </c>
      <c r="T77" s="75" t="s">
        <v>584</v>
      </c>
      <c r="U77" s="20">
        <f t="shared" si="4"/>
        <v>-1.999999999998181E-2</v>
      </c>
      <c r="V77" s="37">
        <v>4</v>
      </c>
      <c r="W77" s="34">
        <v>886.02800000000002</v>
      </c>
      <c r="X77" s="18" t="s">
        <v>584</v>
      </c>
      <c r="Y77" s="75" t="s">
        <v>584</v>
      </c>
      <c r="Z77" s="15"/>
      <c r="AA77" s="24"/>
    </row>
    <row r="78" spans="2:27" ht="15" customHeight="1" x14ac:dyDescent="0.25">
      <c r="B78" s="16" t="s">
        <v>278</v>
      </c>
      <c r="C78" s="17" t="s">
        <v>584</v>
      </c>
      <c r="D78" s="18" t="s">
        <v>584</v>
      </c>
      <c r="E78" s="17">
        <v>886.40200000000004</v>
      </c>
      <c r="F78" s="18">
        <v>-3.5</v>
      </c>
      <c r="G78" s="20">
        <f t="shared" si="3"/>
        <v>-5.2571428571452215E-2</v>
      </c>
      <c r="H78" s="17" t="s">
        <v>584</v>
      </c>
      <c r="I78" s="18" t="s">
        <v>584</v>
      </c>
      <c r="J78" s="17" t="s">
        <v>584</v>
      </c>
      <c r="K78" s="18" t="s">
        <v>584</v>
      </c>
      <c r="L78" s="20" t="s">
        <v>584</v>
      </c>
      <c r="M78" s="19">
        <v>886.22799999999995</v>
      </c>
      <c r="N78" s="19">
        <v>886.21799999999996</v>
      </c>
      <c r="O78" s="19" t="s">
        <v>584</v>
      </c>
      <c r="P78" s="20" t="s">
        <v>584</v>
      </c>
      <c r="Q78" s="18" t="s">
        <v>584</v>
      </c>
      <c r="R78" s="34" t="s">
        <v>584</v>
      </c>
      <c r="S78" s="37" t="s">
        <v>584</v>
      </c>
      <c r="T78" s="75" t="s">
        <v>584</v>
      </c>
      <c r="U78" s="20">
        <f t="shared" si="4"/>
        <v>-5.2499999999980673E-2</v>
      </c>
      <c r="V78" s="37">
        <v>4</v>
      </c>
      <c r="W78" s="34">
        <v>886.00800000000004</v>
      </c>
      <c r="X78" s="18" t="s">
        <v>584</v>
      </c>
      <c r="Y78" s="75" t="s">
        <v>584</v>
      </c>
      <c r="Z78" s="15"/>
      <c r="AA78" s="24"/>
    </row>
    <row r="79" spans="2:27" ht="15" customHeight="1" x14ac:dyDescent="0.25">
      <c r="B79" s="16" t="s">
        <v>279</v>
      </c>
      <c r="C79" s="17" t="s">
        <v>584</v>
      </c>
      <c r="D79" s="18" t="s">
        <v>584</v>
      </c>
      <c r="E79" s="17">
        <v>886.28099999999995</v>
      </c>
      <c r="F79" s="18">
        <v>-3.5</v>
      </c>
      <c r="G79" s="20">
        <f t="shared" si="3"/>
        <v>-4.0857142857118688E-2</v>
      </c>
      <c r="H79" s="17" t="s">
        <v>584</v>
      </c>
      <c r="I79" s="18" t="s">
        <v>584</v>
      </c>
      <c r="J79" s="17" t="s">
        <v>584</v>
      </c>
      <c r="K79" s="18" t="s">
        <v>584</v>
      </c>
      <c r="L79" s="20" t="s">
        <v>584</v>
      </c>
      <c r="M79" s="19">
        <v>886.06600000000003</v>
      </c>
      <c r="N79" s="19">
        <v>886.13800000000003</v>
      </c>
      <c r="O79" s="19" t="s">
        <v>584</v>
      </c>
      <c r="P79" s="20" t="s">
        <v>584</v>
      </c>
      <c r="Q79" s="18" t="s">
        <v>584</v>
      </c>
      <c r="R79" s="34" t="s">
        <v>584</v>
      </c>
      <c r="S79" s="37" t="s">
        <v>584</v>
      </c>
      <c r="T79" s="75" t="s">
        <v>584</v>
      </c>
      <c r="U79" s="20">
        <f t="shared" si="4"/>
        <v>-4.050000000000864E-2</v>
      </c>
      <c r="V79" s="37">
        <v>4</v>
      </c>
      <c r="W79" s="34">
        <v>885.976</v>
      </c>
      <c r="X79" s="18" t="s">
        <v>584</v>
      </c>
      <c r="Y79" s="75" t="s">
        <v>584</v>
      </c>
      <c r="Z79" s="15"/>
      <c r="AA79" s="24"/>
    </row>
    <row r="80" spans="2:27" ht="15" customHeight="1" x14ac:dyDescent="0.25">
      <c r="B80" s="16" t="s">
        <v>280</v>
      </c>
      <c r="C80" s="71">
        <v>885.52700000000004</v>
      </c>
      <c r="D80" s="18">
        <v>-3.93</v>
      </c>
      <c r="E80" s="17">
        <v>886.03700000000003</v>
      </c>
      <c r="F80" s="18">
        <v>-3.43</v>
      </c>
      <c r="G80" s="20">
        <f t="shared" si="3"/>
        <v>-2.0116618075823225E-2</v>
      </c>
      <c r="H80" s="71">
        <v>885.47</v>
      </c>
      <c r="I80" s="18">
        <v>-1.0900000000000001</v>
      </c>
      <c r="J80" s="17">
        <v>885.99</v>
      </c>
      <c r="K80" s="18">
        <v>-1.0900000000000001</v>
      </c>
      <c r="L80" s="20">
        <f t="shared" ref="L80:L81" si="5">(J80-N80)/K80</f>
        <v>-2.0183486238576333E-2</v>
      </c>
      <c r="M80" s="19">
        <v>885.94600000000003</v>
      </c>
      <c r="N80" s="19">
        <v>885.96799999999996</v>
      </c>
      <c r="O80" s="19" t="s">
        <v>584</v>
      </c>
      <c r="P80" s="20" t="s">
        <v>584</v>
      </c>
      <c r="Q80" s="18" t="s">
        <v>584</v>
      </c>
      <c r="R80" s="34" t="s">
        <v>584</v>
      </c>
      <c r="S80" s="37" t="s">
        <v>584</v>
      </c>
      <c r="T80" s="75" t="s">
        <v>584</v>
      </c>
      <c r="U80" s="20">
        <f t="shared" si="4"/>
        <v>-1.9825072886292601E-2</v>
      </c>
      <c r="V80" s="37">
        <v>3.43</v>
      </c>
      <c r="W80" s="34">
        <v>885.9</v>
      </c>
      <c r="X80" s="18" t="s">
        <v>584</v>
      </c>
      <c r="Y80" s="75" t="s">
        <v>584</v>
      </c>
      <c r="Z80" s="15"/>
      <c r="AA80" s="24"/>
    </row>
    <row r="81" spans="2:28" ht="15" customHeight="1" x14ac:dyDescent="0.25">
      <c r="B81" s="16" t="s">
        <v>281</v>
      </c>
      <c r="C81" s="71">
        <v>885.35500000000002</v>
      </c>
      <c r="D81" s="18">
        <v>-3.99</v>
      </c>
      <c r="E81" s="17">
        <v>885.875</v>
      </c>
      <c r="F81" s="18">
        <v>-3.49</v>
      </c>
      <c r="G81" s="20">
        <f t="shared" si="3"/>
        <v>0</v>
      </c>
      <c r="H81" s="71">
        <v>885.35500000000002</v>
      </c>
      <c r="I81" s="18">
        <v>-0.13</v>
      </c>
      <c r="J81" s="17">
        <v>885.875</v>
      </c>
      <c r="K81" s="18">
        <v>-0.13</v>
      </c>
      <c r="L81" s="20">
        <f t="shared" si="5"/>
        <v>0</v>
      </c>
      <c r="M81" s="19">
        <v>885.87</v>
      </c>
      <c r="N81" s="19">
        <v>885.875</v>
      </c>
      <c r="O81" s="19" t="s">
        <v>584</v>
      </c>
      <c r="P81" s="20" t="s">
        <v>584</v>
      </c>
      <c r="Q81" s="18" t="s">
        <v>584</v>
      </c>
      <c r="R81" s="34" t="s">
        <v>584</v>
      </c>
      <c r="S81" s="37" t="s">
        <v>584</v>
      </c>
      <c r="T81" s="75" t="s">
        <v>584</v>
      </c>
      <c r="U81" s="20">
        <f t="shared" si="4"/>
        <v>0</v>
      </c>
      <c r="V81" s="37">
        <v>3.48</v>
      </c>
      <c r="W81" s="34">
        <v>885.875</v>
      </c>
      <c r="X81" s="18" t="s">
        <v>584</v>
      </c>
      <c r="Y81" s="75" t="s">
        <v>584</v>
      </c>
      <c r="Z81" s="15"/>
      <c r="AA81" s="24"/>
    </row>
    <row r="82" spans="2:28" ht="15" customHeight="1" x14ac:dyDescent="0.25">
      <c r="B82" s="16" t="s">
        <v>282</v>
      </c>
      <c r="C82" s="71">
        <v>885.22199999999998</v>
      </c>
      <c r="D82" s="18">
        <v>-4</v>
      </c>
      <c r="E82" s="17">
        <v>885.75199999999995</v>
      </c>
      <c r="F82" s="18">
        <v>-3.5</v>
      </c>
      <c r="G82" s="20">
        <f t="shared" si="3"/>
        <v>2.0000000000014291E-2</v>
      </c>
      <c r="H82" s="17" t="s">
        <v>584</v>
      </c>
      <c r="I82" s="18" t="s">
        <v>584</v>
      </c>
      <c r="J82" s="17" t="s">
        <v>584</v>
      </c>
      <c r="K82" s="18" t="s">
        <v>584</v>
      </c>
      <c r="L82" s="20" t="s">
        <v>584</v>
      </c>
      <c r="M82" s="19">
        <v>885.93600000000004</v>
      </c>
      <c r="N82" s="19">
        <v>885.822</v>
      </c>
      <c r="O82" s="74">
        <v>885.30200000000002</v>
      </c>
      <c r="P82" s="20">
        <f t="shared" ref="P82:P88" si="6">(R82-N82)/Q82</f>
        <v>1.9999999999953388E-2</v>
      </c>
      <c r="Q82" s="18">
        <v>0.8</v>
      </c>
      <c r="R82" s="34">
        <v>885.83799999999997</v>
      </c>
      <c r="S82" s="37">
        <v>0.8</v>
      </c>
      <c r="T82" s="75">
        <v>885.31799999999998</v>
      </c>
      <c r="U82" s="20">
        <f t="shared" si="4"/>
        <v>2.0000000000014291E-2</v>
      </c>
      <c r="V82" s="37">
        <v>3.5</v>
      </c>
      <c r="W82" s="34">
        <v>885.89200000000005</v>
      </c>
      <c r="X82" s="18" t="s">
        <v>584</v>
      </c>
      <c r="Y82" s="75" t="s">
        <v>584</v>
      </c>
      <c r="Z82" s="15"/>
      <c r="AA82" s="24"/>
    </row>
    <row r="83" spans="2:28" ht="15" customHeight="1" x14ac:dyDescent="0.25">
      <c r="B83" s="16" t="s">
        <v>283</v>
      </c>
      <c r="C83" s="71">
        <v>885.19200000000001</v>
      </c>
      <c r="D83" s="18">
        <v>-4</v>
      </c>
      <c r="E83" s="17">
        <v>885.72199999999998</v>
      </c>
      <c r="F83" s="18">
        <v>-3.5</v>
      </c>
      <c r="G83" s="20">
        <f t="shared" si="3"/>
        <v>2.0000000000014291E-2</v>
      </c>
      <c r="H83" s="17" t="s">
        <v>584</v>
      </c>
      <c r="I83" s="18" t="s">
        <v>584</v>
      </c>
      <c r="J83" s="17" t="s">
        <v>584</v>
      </c>
      <c r="K83" s="18" t="s">
        <v>584</v>
      </c>
      <c r="L83" s="20" t="s">
        <v>584</v>
      </c>
      <c r="M83" s="19">
        <v>885.92399999999998</v>
      </c>
      <c r="N83" s="19">
        <v>885.79200000000003</v>
      </c>
      <c r="O83" s="74">
        <v>885.27200000000005</v>
      </c>
      <c r="P83" s="20">
        <f t="shared" si="6"/>
        <v>1.999999999998181E-2</v>
      </c>
      <c r="Q83" s="18">
        <v>1.5</v>
      </c>
      <c r="R83" s="34">
        <v>885.822</v>
      </c>
      <c r="S83" s="37">
        <v>1.5</v>
      </c>
      <c r="T83" s="75">
        <v>885.30200000000002</v>
      </c>
      <c r="U83" s="20">
        <f t="shared" si="4"/>
        <v>2.0000000000014291E-2</v>
      </c>
      <c r="V83" s="37">
        <v>3.5</v>
      </c>
      <c r="W83" s="34">
        <v>885.86200000000008</v>
      </c>
      <c r="X83" s="18" t="s">
        <v>584</v>
      </c>
      <c r="Y83" s="75" t="s">
        <v>584</v>
      </c>
      <c r="Z83" s="15"/>
      <c r="AA83" s="24"/>
      <c r="AB83" s="24"/>
    </row>
    <row r="84" spans="2:28" ht="15" customHeight="1" x14ac:dyDescent="0.25">
      <c r="B84" s="16" t="s">
        <v>284</v>
      </c>
      <c r="C84" s="71">
        <v>885.20999999999992</v>
      </c>
      <c r="D84" s="18">
        <v>-4</v>
      </c>
      <c r="E84" s="17">
        <v>885.7399999999999</v>
      </c>
      <c r="F84" s="18">
        <v>-3.5</v>
      </c>
      <c r="G84" s="20">
        <f t="shared" si="3"/>
        <v>2.0000000000014291E-2</v>
      </c>
      <c r="H84" s="17" t="s">
        <v>584</v>
      </c>
      <c r="I84" s="18" t="s">
        <v>584</v>
      </c>
      <c r="J84" s="17" t="s">
        <v>584</v>
      </c>
      <c r="K84" s="18" t="s">
        <v>584</v>
      </c>
      <c r="L84" s="20" t="s">
        <v>584</v>
      </c>
      <c r="M84" s="19">
        <v>886.04700000000003</v>
      </c>
      <c r="N84" s="19">
        <v>885.81</v>
      </c>
      <c r="O84" s="74">
        <v>885.29</v>
      </c>
      <c r="P84" s="20">
        <f t="shared" si="6"/>
        <v>2.000000000000134E-2</v>
      </c>
      <c r="Q84" s="18">
        <v>1.63</v>
      </c>
      <c r="R84" s="34">
        <v>885.84259999999995</v>
      </c>
      <c r="S84" s="37">
        <v>1.63</v>
      </c>
      <c r="T84" s="75">
        <v>885.32259999999997</v>
      </c>
      <c r="U84" s="20">
        <f t="shared" si="4"/>
        <v>2.0000000000014291E-2</v>
      </c>
      <c r="V84" s="37">
        <v>3.5</v>
      </c>
      <c r="W84" s="34">
        <v>885.88</v>
      </c>
      <c r="X84" s="18" t="s">
        <v>584</v>
      </c>
      <c r="Y84" s="75" t="s">
        <v>584</v>
      </c>
      <c r="Z84" s="15"/>
      <c r="AA84" s="24"/>
      <c r="AB84" s="24"/>
    </row>
    <row r="85" spans="2:28" ht="15" customHeight="1" x14ac:dyDescent="0.25">
      <c r="B85" s="16" t="s">
        <v>285</v>
      </c>
      <c r="C85" s="71">
        <v>885.25099999999998</v>
      </c>
      <c r="D85" s="18">
        <v>-4</v>
      </c>
      <c r="E85" s="17">
        <v>885.78099999999995</v>
      </c>
      <c r="F85" s="18">
        <v>-3.5</v>
      </c>
      <c r="G85" s="20">
        <f t="shared" si="3"/>
        <v>2.0000000000014291E-2</v>
      </c>
      <c r="H85" s="17" t="s">
        <v>584</v>
      </c>
      <c r="I85" s="18" t="s">
        <v>584</v>
      </c>
      <c r="J85" s="17" t="s">
        <v>584</v>
      </c>
      <c r="K85" s="18" t="s">
        <v>584</v>
      </c>
      <c r="L85" s="20" t="s">
        <v>584</v>
      </c>
      <c r="M85" s="19">
        <v>886.01599999999996</v>
      </c>
      <c r="N85" s="19">
        <v>885.851</v>
      </c>
      <c r="O85" s="74">
        <v>885.33100000000002</v>
      </c>
      <c r="P85" s="20">
        <f t="shared" si="6"/>
        <v>1.999999999998181E-2</v>
      </c>
      <c r="Q85" s="18">
        <v>1.5</v>
      </c>
      <c r="R85" s="34">
        <v>885.88099999999997</v>
      </c>
      <c r="S85" s="37">
        <v>1.5</v>
      </c>
      <c r="T85" s="75" t="s">
        <v>584</v>
      </c>
      <c r="U85" s="20">
        <f t="shared" si="4"/>
        <v>2.0000000000014291E-2</v>
      </c>
      <c r="V85" s="37">
        <v>3.5</v>
      </c>
      <c r="W85" s="34">
        <v>885.92100000000005</v>
      </c>
      <c r="X85" s="18" t="s">
        <v>584</v>
      </c>
      <c r="Y85" s="75" t="s">
        <v>584</v>
      </c>
      <c r="Z85" s="15"/>
      <c r="AA85" s="24"/>
      <c r="AB85" s="24"/>
    </row>
    <row r="86" spans="2:28" ht="15" customHeight="1" x14ac:dyDescent="0.25">
      <c r="B86" s="16" t="s">
        <v>286</v>
      </c>
      <c r="C86" s="71">
        <v>885.29200000000003</v>
      </c>
      <c r="D86" s="18">
        <v>-4</v>
      </c>
      <c r="E86" s="17">
        <v>885.822</v>
      </c>
      <c r="F86" s="18">
        <v>-3.5</v>
      </c>
      <c r="G86" s="20">
        <f t="shared" si="3"/>
        <v>2.0000000000014291E-2</v>
      </c>
      <c r="H86" s="17" t="s">
        <v>584</v>
      </c>
      <c r="I86" s="18" t="s">
        <v>584</v>
      </c>
      <c r="J86" s="17" t="s">
        <v>584</v>
      </c>
      <c r="K86" s="18" t="s">
        <v>584</v>
      </c>
      <c r="L86" s="20" t="s">
        <v>584</v>
      </c>
      <c r="M86" s="19">
        <v>886.12</v>
      </c>
      <c r="N86" s="19">
        <v>885.89200000000005</v>
      </c>
      <c r="O86" s="74">
        <v>885.37200000000007</v>
      </c>
      <c r="P86" s="20">
        <f t="shared" si="6"/>
        <v>1.999999999998181E-2</v>
      </c>
      <c r="Q86" s="18">
        <v>1.5</v>
      </c>
      <c r="R86" s="34">
        <v>885.92200000000003</v>
      </c>
      <c r="S86" s="37">
        <v>1.5</v>
      </c>
      <c r="T86" s="75" t="s">
        <v>584</v>
      </c>
      <c r="U86" s="20">
        <f t="shared" si="4"/>
        <v>2.0000000000014291E-2</v>
      </c>
      <c r="V86" s="37">
        <v>3.5</v>
      </c>
      <c r="W86" s="34">
        <v>885.9620000000001</v>
      </c>
      <c r="X86" s="18" t="s">
        <v>584</v>
      </c>
      <c r="Y86" s="75" t="s">
        <v>584</v>
      </c>
      <c r="Z86" s="15"/>
      <c r="AA86" s="24"/>
      <c r="AB86" s="24"/>
    </row>
    <row r="87" spans="2:28" ht="15" customHeight="1" x14ac:dyDescent="0.25">
      <c r="B87" s="16" t="s">
        <v>287</v>
      </c>
      <c r="C87" s="71">
        <v>885.33299999999997</v>
      </c>
      <c r="D87" s="18">
        <v>-4</v>
      </c>
      <c r="E87" s="17">
        <v>885.86299999999994</v>
      </c>
      <c r="F87" s="18">
        <v>-3.5</v>
      </c>
      <c r="G87" s="20">
        <f t="shared" si="3"/>
        <v>2.0000000000014291E-2</v>
      </c>
      <c r="H87" s="17" t="s">
        <v>584</v>
      </c>
      <c r="I87" s="18" t="s">
        <v>584</v>
      </c>
      <c r="J87" s="17" t="s">
        <v>584</v>
      </c>
      <c r="K87" s="18" t="s">
        <v>584</v>
      </c>
      <c r="L87" s="20" t="s">
        <v>584</v>
      </c>
      <c r="M87" s="19">
        <v>886.178</v>
      </c>
      <c r="N87" s="19">
        <v>885.93299999999999</v>
      </c>
      <c r="O87" s="74">
        <v>885.41300000000001</v>
      </c>
      <c r="P87" s="20">
        <f t="shared" si="6"/>
        <v>1.999999999998181E-2</v>
      </c>
      <c r="Q87" s="18">
        <v>1.5</v>
      </c>
      <c r="R87" s="34">
        <v>885.96299999999997</v>
      </c>
      <c r="S87" s="37">
        <v>1.5</v>
      </c>
      <c r="T87" s="75" t="s">
        <v>584</v>
      </c>
      <c r="U87" s="20">
        <f t="shared" si="4"/>
        <v>2.0000000000014291E-2</v>
      </c>
      <c r="V87" s="37">
        <v>3.5</v>
      </c>
      <c r="W87" s="34">
        <v>886.00300000000004</v>
      </c>
      <c r="X87" s="18" t="s">
        <v>584</v>
      </c>
      <c r="Y87" s="75" t="s">
        <v>584</v>
      </c>
      <c r="Z87" s="15"/>
      <c r="AA87" s="24"/>
      <c r="AB87" s="24"/>
    </row>
    <row r="88" spans="2:28" ht="15" customHeight="1" x14ac:dyDescent="0.25">
      <c r="B88" s="16" t="s">
        <v>288</v>
      </c>
      <c r="C88" s="71">
        <v>885.39400000000001</v>
      </c>
      <c r="D88" s="18">
        <v>-4</v>
      </c>
      <c r="E88" s="17">
        <v>885.92399999999998</v>
      </c>
      <c r="F88" s="18">
        <v>-3.5</v>
      </c>
      <c r="G88" s="20">
        <f t="shared" si="3"/>
        <v>2.0000000000014291E-2</v>
      </c>
      <c r="H88" s="17" t="s">
        <v>584</v>
      </c>
      <c r="I88" s="18" t="s">
        <v>584</v>
      </c>
      <c r="J88" s="17" t="s">
        <v>584</v>
      </c>
      <c r="K88" s="18" t="s">
        <v>584</v>
      </c>
      <c r="L88" s="20" t="s">
        <v>584</v>
      </c>
      <c r="M88" s="19">
        <v>886.25699999999995</v>
      </c>
      <c r="N88" s="19">
        <v>885.99400000000003</v>
      </c>
      <c r="O88" s="74">
        <v>885.47400000000005</v>
      </c>
      <c r="P88" s="20">
        <f t="shared" si="6"/>
        <v>2.0000000000024443E-2</v>
      </c>
      <c r="Q88" s="18">
        <v>1.6</v>
      </c>
      <c r="R88" s="34">
        <v>886.02600000000007</v>
      </c>
      <c r="S88" s="37">
        <v>1.6</v>
      </c>
      <c r="T88" s="75" t="s">
        <v>584</v>
      </c>
      <c r="U88" s="20">
        <f t="shared" si="4"/>
        <v>2.0000000000014291E-2</v>
      </c>
      <c r="V88" s="37">
        <v>3.5</v>
      </c>
      <c r="W88" s="34">
        <v>886.06400000000008</v>
      </c>
      <c r="X88" s="18" t="s">
        <v>584</v>
      </c>
      <c r="Y88" s="75" t="s">
        <v>584</v>
      </c>
      <c r="Z88" s="15"/>
      <c r="AA88" s="24"/>
      <c r="AB88" s="24"/>
    </row>
    <row r="89" spans="2:28" ht="15" customHeight="1" x14ac:dyDescent="0.25">
      <c r="B89" s="16" t="s">
        <v>289</v>
      </c>
      <c r="C89" s="71">
        <v>885.49599999999998</v>
      </c>
      <c r="D89" s="18">
        <v>-4</v>
      </c>
      <c r="E89" s="17">
        <v>886.02599999999995</v>
      </c>
      <c r="F89" s="18">
        <v>-3.5</v>
      </c>
      <c r="G89" s="20">
        <f t="shared" si="3"/>
        <v>2.0000000000014291E-2</v>
      </c>
      <c r="H89" s="17" t="s">
        <v>584</v>
      </c>
      <c r="I89" s="18" t="s">
        <v>584</v>
      </c>
      <c r="J89" s="17" t="s">
        <v>584</v>
      </c>
      <c r="K89" s="18" t="s">
        <v>584</v>
      </c>
      <c r="L89" s="20" t="s">
        <v>584</v>
      </c>
      <c r="M89" s="19">
        <v>886.25400000000002</v>
      </c>
      <c r="N89" s="19">
        <v>886.096</v>
      </c>
      <c r="O89" s="74">
        <v>885.57600000000002</v>
      </c>
      <c r="P89" s="20" t="s">
        <v>584</v>
      </c>
      <c r="Q89" s="18" t="s">
        <v>584</v>
      </c>
      <c r="R89" s="34" t="s">
        <v>584</v>
      </c>
      <c r="S89" s="37" t="s">
        <v>584</v>
      </c>
      <c r="T89" s="75" t="s">
        <v>584</v>
      </c>
      <c r="U89" s="20">
        <f t="shared" si="4"/>
        <v>2.0000000000014291E-2</v>
      </c>
      <c r="V89" s="37">
        <v>3.5</v>
      </c>
      <c r="W89" s="34">
        <v>886.16600000000005</v>
      </c>
      <c r="X89" s="18">
        <v>4</v>
      </c>
      <c r="Y89" s="75">
        <v>885.65600000000006</v>
      </c>
      <c r="Z89" s="15"/>
      <c r="AA89" s="24"/>
      <c r="AB89" s="24"/>
    </row>
    <row r="90" spans="2:28" ht="15" customHeight="1" x14ac:dyDescent="0.25">
      <c r="B90" s="16" t="s">
        <v>290</v>
      </c>
      <c r="C90" s="71">
        <v>885.61699999999996</v>
      </c>
      <c r="D90" s="18">
        <v>-4</v>
      </c>
      <c r="E90" s="17">
        <v>886.14699999999993</v>
      </c>
      <c r="F90" s="18">
        <v>-3.5</v>
      </c>
      <c r="G90" s="20">
        <f t="shared" si="3"/>
        <v>2.0000000000014291E-2</v>
      </c>
      <c r="H90" s="17" t="s">
        <v>584</v>
      </c>
      <c r="I90" s="18" t="s">
        <v>584</v>
      </c>
      <c r="J90" s="17" t="s">
        <v>584</v>
      </c>
      <c r="K90" s="18" t="s">
        <v>584</v>
      </c>
      <c r="L90" s="20" t="s">
        <v>584</v>
      </c>
      <c r="M90" s="19">
        <v>886.43600000000004</v>
      </c>
      <c r="N90" s="19">
        <v>886.21699999999998</v>
      </c>
      <c r="O90" s="74">
        <v>885.697</v>
      </c>
      <c r="P90" s="20" t="s">
        <v>584</v>
      </c>
      <c r="Q90" s="18" t="s">
        <v>584</v>
      </c>
      <c r="R90" s="34" t="s">
        <v>584</v>
      </c>
      <c r="S90" s="37" t="s">
        <v>584</v>
      </c>
      <c r="T90" s="75" t="s">
        <v>584</v>
      </c>
      <c r="U90" s="20">
        <f t="shared" si="4"/>
        <v>2.0000000000014291E-2</v>
      </c>
      <c r="V90" s="37">
        <v>3.5</v>
      </c>
      <c r="W90" s="34">
        <v>886.28700000000003</v>
      </c>
      <c r="X90" s="18">
        <v>4</v>
      </c>
      <c r="Y90" s="75">
        <v>885.77700000000004</v>
      </c>
      <c r="Z90" s="15"/>
      <c r="AA90" s="24"/>
      <c r="AB90" s="24"/>
    </row>
    <row r="91" spans="2:28" ht="15" customHeight="1" x14ac:dyDescent="0.25">
      <c r="B91" s="16" t="s">
        <v>291</v>
      </c>
      <c r="C91" s="71">
        <v>885.67899999999997</v>
      </c>
      <c r="D91" s="18">
        <v>-6</v>
      </c>
      <c r="E91" s="17">
        <v>886.20899999999995</v>
      </c>
      <c r="F91" s="18">
        <v>-5.5</v>
      </c>
      <c r="G91" s="20">
        <f t="shared" si="3"/>
        <v>2.0000000000002481E-2</v>
      </c>
      <c r="H91" s="17" t="s">
        <v>584</v>
      </c>
      <c r="I91" s="18" t="s">
        <v>584</v>
      </c>
      <c r="J91" s="17" t="s">
        <v>584</v>
      </c>
      <c r="K91" s="18" t="s">
        <v>584</v>
      </c>
      <c r="L91" s="20" t="s">
        <v>584</v>
      </c>
      <c r="M91" s="19">
        <v>886.38499999999999</v>
      </c>
      <c r="N91" s="19">
        <v>886.31899999999996</v>
      </c>
      <c r="O91" s="74">
        <v>885.79899999999998</v>
      </c>
      <c r="P91" s="20" t="s">
        <v>584</v>
      </c>
      <c r="Q91" s="18" t="s">
        <v>584</v>
      </c>
      <c r="R91" s="34" t="s">
        <v>584</v>
      </c>
      <c r="S91" s="37" t="s">
        <v>584</v>
      </c>
      <c r="T91" s="75" t="s">
        <v>584</v>
      </c>
      <c r="U91" s="20">
        <f t="shared" si="4"/>
        <v>2.0000000000014291E-2</v>
      </c>
      <c r="V91" s="37">
        <v>3.5</v>
      </c>
      <c r="W91" s="34">
        <v>886.38900000000001</v>
      </c>
      <c r="X91" s="18">
        <v>4</v>
      </c>
      <c r="Y91" s="75">
        <v>885.87900000000002</v>
      </c>
      <c r="Z91" s="15"/>
      <c r="AA91" s="24"/>
      <c r="AB91" s="24"/>
    </row>
    <row r="92" spans="2:28" ht="15" customHeight="1" x14ac:dyDescent="0.25">
      <c r="B92" s="16" t="s">
        <v>292</v>
      </c>
      <c r="C92" s="71">
        <v>885.74</v>
      </c>
      <c r="D92" s="18">
        <v>-6</v>
      </c>
      <c r="E92" s="17">
        <v>886.27</v>
      </c>
      <c r="F92" s="18">
        <v>-5.5</v>
      </c>
      <c r="G92" s="20">
        <f t="shared" si="3"/>
        <v>2.0000000000002481E-2</v>
      </c>
      <c r="H92" s="17" t="s">
        <v>584</v>
      </c>
      <c r="I92" s="18" t="s">
        <v>584</v>
      </c>
      <c r="J92" s="17" t="s">
        <v>584</v>
      </c>
      <c r="K92" s="18" t="s">
        <v>584</v>
      </c>
      <c r="L92" s="20" t="s">
        <v>584</v>
      </c>
      <c r="M92" s="19">
        <v>886.40800000000002</v>
      </c>
      <c r="N92" s="19">
        <v>886.38</v>
      </c>
      <c r="O92" s="74">
        <v>885.86</v>
      </c>
      <c r="P92" s="20" t="s">
        <v>584</v>
      </c>
      <c r="Q92" s="18" t="s">
        <v>584</v>
      </c>
      <c r="R92" s="34" t="s">
        <v>584</v>
      </c>
      <c r="S92" s="37" t="s">
        <v>584</v>
      </c>
      <c r="T92" s="75" t="s">
        <v>584</v>
      </c>
      <c r="U92" s="20">
        <f t="shared" si="4"/>
        <v>2.0000000000014291E-2</v>
      </c>
      <c r="V92" s="37">
        <v>3.5</v>
      </c>
      <c r="W92" s="34">
        <v>886.45</v>
      </c>
      <c r="X92" s="18">
        <v>4</v>
      </c>
      <c r="Y92" s="75">
        <v>885.94</v>
      </c>
      <c r="Z92" s="15"/>
      <c r="AA92" s="24"/>
      <c r="AB92" s="24"/>
    </row>
    <row r="93" spans="2:28" ht="15" customHeight="1" x14ac:dyDescent="0.25">
      <c r="B93" s="16" t="s">
        <v>293</v>
      </c>
      <c r="C93" s="71">
        <v>885.78100000000006</v>
      </c>
      <c r="D93" s="18">
        <v>-6</v>
      </c>
      <c r="E93" s="17">
        <v>886.31100000000004</v>
      </c>
      <c r="F93" s="18">
        <v>-5.5</v>
      </c>
      <c r="G93" s="20">
        <f t="shared" si="3"/>
        <v>2.0000000000002481E-2</v>
      </c>
      <c r="H93" s="17" t="s">
        <v>584</v>
      </c>
      <c r="I93" s="18" t="s">
        <v>584</v>
      </c>
      <c r="J93" s="17" t="s">
        <v>584</v>
      </c>
      <c r="K93" s="18" t="s">
        <v>584</v>
      </c>
      <c r="L93" s="20" t="s">
        <v>584</v>
      </c>
      <c r="M93" s="19">
        <v>886.63499999999999</v>
      </c>
      <c r="N93" s="19">
        <v>886.42100000000005</v>
      </c>
      <c r="O93" s="74">
        <v>885.90100000000007</v>
      </c>
      <c r="P93" s="20" t="s">
        <v>584</v>
      </c>
      <c r="Q93" s="18" t="s">
        <v>584</v>
      </c>
      <c r="R93" s="34" t="s">
        <v>584</v>
      </c>
      <c r="S93" s="37" t="s">
        <v>584</v>
      </c>
      <c r="T93" s="75" t="s">
        <v>584</v>
      </c>
      <c r="U93" s="20">
        <f t="shared" si="4"/>
        <v>2.0000000000014291E-2</v>
      </c>
      <c r="V93" s="37">
        <v>3.5</v>
      </c>
      <c r="W93" s="34">
        <v>886.4910000000001</v>
      </c>
      <c r="X93" s="18">
        <v>4</v>
      </c>
      <c r="Y93" s="75">
        <v>885.98100000000011</v>
      </c>
      <c r="Z93" s="15"/>
      <c r="AA93" s="24"/>
      <c r="AB93" s="24"/>
    </row>
    <row r="94" spans="2:28" ht="15" customHeight="1" x14ac:dyDescent="0.25">
      <c r="B94" s="16" t="s">
        <v>294</v>
      </c>
      <c r="C94" s="71">
        <v>885.82299999999998</v>
      </c>
      <c r="D94" s="18">
        <v>-6</v>
      </c>
      <c r="E94" s="17">
        <v>886.35299999999995</v>
      </c>
      <c r="F94" s="18">
        <v>-5.5</v>
      </c>
      <c r="G94" s="20">
        <f t="shared" si="3"/>
        <v>2.0000000000002481E-2</v>
      </c>
      <c r="H94" s="17" t="s">
        <v>584</v>
      </c>
      <c r="I94" s="18" t="s">
        <v>584</v>
      </c>
      <c r="J94" s="17" t="s">
        <v>584</v>
      </c>
      <c r="K94" s="18" t="s">
        <v>584</v>
      </c>
      <c r="L94" s="20" t="s">
        <v>584</v>
      </c>
      <c r="M94" s="19">
        <v>886.65099999999995</v>
      </c>
      <c r="N94" s="19">
        <v>886.46299999999997</v>
      </c>
      <c r="O94" s="74">
        <v>885.94299999999998</v>
      </c>
      <c r="P94" s="20" t="s">
        <v>584</v>
      </c>
      <c r="Q94" s="18" t="s">
        <v>584</v>
      </c>
      <c r="R94" s="34" t="s">
        <v>584</v>
      </c>
      <c r="S94" s="37" t="s">
        <v>584</v>
      </c>
      <c r="T94" s="75" t="s">
        <v>584</v>
      </c>
      <c r="U94" s="20">
        <f t="shared" si="4"/>
        <v>2.0000000000014291E-2</v>
      </c>
      <c r="V94" s="37">
        <v>3.5</v>
      </c>
      <c r="W94" s="34">
        <v>886.53300000000002</v>
      </c>
      <c r="X94" s="18">
        <v>4</v>
      </c>
      <c r="Y94" s="75">
        <v>886.02300000000002</v>
      </c>
      <c r="Z94" s="15"/>
      <c r="AA94" s="24"/>
      <c r="AB94" s="24"/>
    </row>
    <row r="95" spans="2:28" ht="15" customHeight="1" x14ac:dyDescent="0.25">
      <c r="B95" s="16" t="s">
        <v>295</v>
      </c>
      <c r="C95" s="71">
        <v>885.86400000000003</v>
      </c>
      <c r="D95" s="18">
        <v>-6</v>
      </c>
      <c r="E95" s="17">
        <v>886.39400000000001</v>
      </c>
      <c r="F95" s="18">
        <v>-5.5</v>
      </c>
      <c r="G95" s="20">
        <f t="shared" si="3"/>
        <v>2.0000000000002481E-2</v>
      </c>
      <c r="H95" s="17" t="s">
        <v>584</v>
      </c>
      <c r="I95" s="18" t="s">
        <v>584</v>
      </c>
      <c r="J95" s="17" t="s">
        <v>584</v>
      </c>
      <c r="K95" s="18" t="s">
        <v>584</v>
      </c>
      <c r="L95" s="20" t="s">
        <v>584</v>
      </c>
      <c r="M95" s="19">
        <v>886.77700000000004</v>
      </c>
      <c r="N95" s="19">
        <v>886.50400000000002</v>
      </c>
      <c r="O95" s="74">
        <v>885.98400000000004</v>
      </c>
      <c r="P95" s="20" t="s">
        <v>584</v>
      </c>
      <c r="Q95" s="18" t="s">
        <v>584</v>
      </c>
      <c r="R95" s="34" t="s">
        <v>584</v>
      </c>
      <c r="S95" s="37" t="s">
        <v>584</v>
      </c>
      <c r="T95" s="75" t="s">
        <v>584</v>
      </c>
      <c r="U95" s="20">
        <f t="shared" si="4"/>
        <v>2.0000000000014291E-2</v>
      </c>
      <c r="V95" s="37">
        <v>3.5</v>
      </c>
      <c r="W95" s="34">
        <v>886.57400000000007</v>
      </c>
      <c r="X95" s="18">
        <v>4</v>
      </c>
      <c r="Y95" s="75">
        <v>886.06400000000008</v>
      </c>
      <c r="Z95" s="15"/>
      <c r="AA95" s="24"/>
      <c r="AB95" s="24"/>
    </row>
    <row r="96" spans="2:28" ht="15" customHeight="1" x14ac:dyDescent="0.25">
      <c r="B96" s="16" t="s">
        <v>296</v>
      </c>
      <c r="C96" s="71">
        <v>885.90499999999997</v>
      </c>
      <c r="D96" s="18">
        <v>-6</v>
      </c>
      <c r="E96" s="17">
        <v>886.43499999999995</v>
      </c>
      <c r="F96" s="18">
        <v>-5.5</v>
      </c>
      <c r="G96" s="20">
        <f t="shared" si="3"/>
        <v>2.0000000000002481E-2</v>
      </c>
      <c r="H96" s="17" t="s">
        <v>584</v>
      </c>
      <c r="I96" s="18" t="s">
        <v>584</v>
      </c>
      <c r="J96" s="17" t="s">
        <v>584</v>
      </c>
      <c r="K96" s="18" t="s">
        <v>584</v>
      </c>
      <c r="L96" s="20" t="s">
        <v>584</v>
      </c>
      <c r="M96" s="19">
        <v>886.90200000000004</v>
      </c>
      <c r="N96" s="19">
        <v>886.54499999999996</v>
      </c>
      <c r="O96" s="74">
        <v>886.02499999999998</v>
      </c>
      <c r="P96" s="20" t="s">
        <v>584</v>
      </c>
      <c r="Q96" s="18" t="s">
        <v>584</v>
      </c>
      <c r="R96" s="34" t="s">
        <v>584</v>
      </c>
      <c r="S96" s="37" t="s">
        <v>584</v>
      </c>
      <c r="T96" s="75" t="s">
        <v>584</v>
      </c>
      <c r="U96" s="20">
        <f t="shared" si="4"/>
        <v>2.0000000000014291E-2</v>
      </c>
      <c r="V96" s="37">
        <v>3.5</v>
      </c>
      <c r="W96" s="34">
        <v>886.61500000000001</v>
      </c>
      <c r="X96" s="18">
        <v>4</v>
      </c>
      <c r="Y96" s="75">
        <v>886.10500000000002</v>
      </c>
      <c r="Z96" s="15"/>
      <c r="AA96" s="24"/>
      <c r="AB96" s="24"/>
    </row>
    <row r="97" spans="2:28" ht="15" customHeight="1" x14ac:dyDescent="0.25">
      <c r="B97" s="16" t="s">
        <v>297</v>
      </c>
      <c r="C97" s="71">
        <v>885.947</v>
      </c>
      <c r="D97" s="18">
        <v>-6</v>
      </c>
      <c r="E97" s="17">
        <v>886.47699999999998</v>
      </c>
      <c r="F97" s="18">
        <v>-5.5</v>
      </c>
      <c r="G97" s="20">
        <f t="shared" si="3"/>
        <v>2.0000000000002481E-2</v>
      </c>
      <c r="H97" s="17" t="s">
        <v>584</v>
      </c>
      <c r="I97" s="18" t="s">
        <v>584</v>
      </c>
      <c r="J97" s="17" t="s">
        <v>584</v>
      </c>
      <c r="K97" s="18" t="s">
        <v>584</v>
      </c>
      <c r="L97" s="20" t="s">
        <v>584</v>
      </c>
      <c r="M97" s="19">
        <v>887.03300000000002</v>
      </c>
      <c r="N97" s="19">
        <v>886.58699999999999</v>
      </c>
      <c r="O97" s="74">
        <v>886.06700000000001</v>
      </c>
      <c r="P97" s="20" t="s">
        <v>584</v>
      </c>
      <c r="Q97" s="18" t="s">
        <v>584</v>
      </c>
      <c r="R97" s="34" t="s">
        <v>584</v>
      </c>
      <c r="S97" s="37" t="s">
        <v>584</v>
      </c>
      <c r="T97" s="75" t="s">
        <v>584</v>
      </c>
      <c r="U97" s="20">
        <f t="shared" si="4"/>
        <v>2.0000000000014291E-2</v>
      </c>
      <c r="V97" s="37">
        <v>3.5</v>
      </c>
      <c r="W97" s="34">
        <v>886.65700000000004</v>
      </c>
      <c r="X97" s="18">
        <v>4</v>
      </c>
      <c r="Y97" s="75">
        <v>886.14700000000005</v>
      </c>
      <c r="Z97" s="15"/>
      <c r="AA97" s="24"/>
      <c r="AB97" s="24"/>
    </row>
    <row r="98" spans="2:28" ht="15" customHeight="1" x14ac:dyDescent="0.25">
      <c r="B98" s="16" t="s">
        <v>298</v>
      </c>
      <c r="C98" s="71">
        <v>885.98800000000006</v>
      </c>
      <c r="D98" s="18">
        <v>-6</v>
      </c>
      <c r="E98" s="17">
        <v>886.51800000000003</v>
      </c>
      <c r="F98" s="18">
        <v>-5.5</v>
      </c>
      <c r="G98" s="20">
        <f t="shared" si="3"/>
        <v>2.0000000000002481E-2</v>
      </c>
      <c r="H98" s="17" t="s">
        <v>584</v>
      </c>
      <c r="I98" s="18" t="s">
        <v>584</v>
      </c>
      <c r="J98" s="17" t="s">
        <v>584</v>
      </c>
      <c r="K98" s="18" t="s">
        <v>584</v>
      </c>
      <c r="L98" s="20" t="s">
        <v>584</v>
      </c>
      <c r="M98" s="19">
        <v>886.92100000000005</v>
      </c>
      <c r="N98" s="19">
        <v>886.62800000000004</v>
      </c>
      <c r="O98" s="74">
        <v>886.10800000000006</v>
      </c>
      <c r="P98" s="20" t="s">
        <v>584</v>
      </c>
      <c r="Q98" s="18" t="s">
        <v>584</v>
      </c>
      <c r="R98" s="34" t="s">
        <v>584</v>
      </c>
      <c r="S98" s="37" t="s">
        <v>584</v>
      </c>
      <c r="T98" s="75" t="s">
        <v>584</v>
      </c>
      <c r="U98" s="20">
        <f t="shared" si="4"/>
        <v>2.0000000000014291E-2</v>
      </c>
      <c r="V98" s="37">
        <v>3.5</v>
      </c>
      <c r="W98" s="34">
        <v>886.69800000000009</v>
      </c>
      <c r="X98" s="18">
        <v>4</v>
      </c>
      <c r="Y98" s="75">
        <v>886.1880000000001</v>
      </c>
      <c r="Z98" s="15"/>
      <c r="AA98" s="24"/>
      <c r="AB98" s="24"/>
    </row>
    <row r="99" spans="2:28" ht="15" customHeight="1" x14ac:dyDescent="0.25">
      <c r="B99" s="16" t="s">
        <v>299</v>
      </c>
      <c r="C99" s="71">
        <v>886.06899999999996</v>
      </c>
      <c r="D99" s="18">
        <v>-4</v>
      </c>
      <c r="E99" s="17">
        <v>886.59899999999993</v>
      </c>
      <c r="F99" s="18">
        <v>-3.5</v>
      </c>
      <c r="G99" s="20">
        <f t="shared" si="3"/>
        <v>2.0000000000014291E-2</v>
      </c>
      <c r="H99" s="17" t="s">
        <v>584</v>
      </c>
      <c r="I99" s="18" t="s">
        <v>584</v>
      </c>
      <c r="J99" s="17" t="s">
        <v>584</v>
      </c>
      <c r="K99" s="18" t="s">
        <v>584</v>
      </c>
      <c r="L99" s="20" t="s">
        <v>584</v>
      </c>
      <c r="M99" s="19">
        <v>886.92899999999997</v>
      </c>
      <c r="N99" s="19">
        <v>886.66899999999998</v>
      </c>
      <c r="O99" s="74">
        <v>886.149</v>
      </c>
      <c r="P99" s="20" t="s">
        <v>584</v>
      </c>
      <c r="Q99" s="18" t="s">
        <v>584</v>
      </c>
      <c r="R99" s="34" t="s">
        <v>584</v>
      </c>
      <c r="S99" s="37" t="s">
        <v>584</v>
      </c>
      <c r="T99" s="75" t="s">
        <v>584</v>
      </c>
      <c r="U99" s="20">
        <f t="shared" si="4"/>
        <v>2.0000000000014291E-2</v>
      </c>
      <c r="V99" s="37">
        <v>3.5</v>
      </c>
      <c r="W99" s="34">
        <v>886.73900000000003</v>
      </c>
      <c r="X99" s="18">
        <v>4</v>
      </c>
      <c r="Y99" s="75">
        <v>886.22900000000004</v>
      </c>
      <c r="Z99" s="15"/>
      <c r="AA99" s="24"/>
      <c r="AB99" s="24"/>
    </row>
    <row r="100" spans="2:28" ht="15" customHeight="1" x14ac:dyDescent="0.25">
      <c r="B100" s="16" t="s">
        <v>300</v>
      </c>
      <c r="C100" s="71">
        <v>886.11099999999999</v>
      </c>
      <c r="D100" s="18">
        <v>-4</v>
      </c>
      <c r="E100" s="17">
        <v>886.64099999999996</v>
      </c>
      <c r="F100" s="18">
        <v>-3.5</v>
      </c>
      <c r="G100" s="20">
        <f t="shared" si="3"/>
        <v>2.0000000000014291E-2</v>
      </c>
      <c r="H100" s="17" t="s">
        <v>584</v>
      </c>
      <c r="I100" s="18" t="s">
        <v>584</v>
      </c>
      <c r="J100" s="17" t="s">
        <v>584</v>
      </c>
      <c r="K100" s="18" t="s">
        <v>584</v>
      </c>
      <c r="L100" s="20" t="s">
        <v>584</v>
      </c>
      <c r="M100" s="19">
        <v>886.8</v>
      </c>
      <c r="N100" s="19">
        <v>886.71100000000001</v>
      </c>
      <c r="O100" s="74">
        <v>886.19100000000003</v>
      </c>
      <c r="P100" s="20" t="s">
        <v>584</v>
      </c>
      <c r="Q100" s="18" t="s">
        <v>584</v>
      </c>
      <c r="R100" s="34" t="s">
        <v>584</v>
      </c>
      <c r="S100" s="37" t="s">
        <v>584</v>
      </c>
      <c r="T100" s="75" t="s">
        <v>584</v>
      </c>
      <c r="U100" s="20">
        <f t="shared" si="4"/>
        <v>2.0000000000014291E-2</v>
      </c>
      <c r="V100" s="37">
        <v>3.5</v>
      </c>
      <c r="W100" s="34">
        <v>886.78100000000006</v>
      </c>
      <c r="X100" s="18">
        <v>4</v>
      </c>
      <c r="Y100" s="75">
        <v>886.27100000000007</v>
      </c>
      <c r="Z100" s="15"/>
      <c r="AA100" s="24"/>
      <c r="AB100" s="24"/>
    </row>
    <row r="101" spans="2:28" ht="15" customHeight="1" x14ac:dyDescent="0.25">
      <c r="B101" s="16" t="s">
        <v>301</v>
      </c>
      <c r="C101" s="71">
        <v>886.15199999999993</v>
      </c>
      <c r="D101" s="18">
        <v>-4</v>
      </c>
      <c r="E101" s="17">
        <v>886.6819999999999</v>
      </c>
      <c r="F101" s="18">
        <v>-3.5</v>
      </c>
      <c r="G101" s="20">
        <f t="shared" si="3"/>
        <v>2.0000000000014291E-2</v>
      </c>
      <c r="H101" s="17" t="s">
        <v>584</v>
      </c>
      <c r="I101" s="18" t="s">
        <v>584</v>
      </c>
      <c r="J101" s="17" t="s">
        <v>584</v>
      </c>
      <c r="K101" s="18" t="s">
        <v>584</v>
      </c>
      <c r="L101" s="20" t="s">
        <v>584</v>
      </c>
      <c r="M101" s="19">
        <v>886.76199999999994</v>
      </c>
      <c r="N101" s="19">
        <v>886.75199999999995</v>
      </c>
      <c r="O101" s="74">
        <v>886.23199999999997</v>
      </c>
      <c r="P101" s="20" t="s">
        <v>584</v>
      </c>
      <c r="Q101" s="18" t="s">
        <v>584</v>
      </c>
      <c r="R101" s="34" t="s">
        <v>584</v>
      </c>
      <c r="S101" s="37" t="s">
        <v>584</v>
      </c>
      <c r="T101" s="75" t="s">
        <v>584</v>
      </c>
      <c r="U101" s="20">
        <f t="shared" si="4"/>
        <v>2.0000000000014291E-2</v>
      </c>
      <c r="V101" s="37">
        <v>3.5</v>
      </c>
      <c r="W101" s="34">
        <v>886.822</v>
      </c>
      <c r="X101" s="18">
        <v>4</v>
      </c>
      <c r="Y101" s="75">
        <v>886.31200000000001</v>
      </c>
      <c r="Z101" s="15"/>
      <c r="AA101" s="24"/>
      <c r="AB101" s="24"/>
    </row>
    <row r="102" spans="2:28" ht="15" customHeight="1" x14ac:dyDescent="0.25">
      <c r="B102" s="16" t="s">
        <v>302</v>
      </c>
      <c r="C102" s="71">
        <v>886.15300000000002</v>
      </c>
      <c r="D102" s="18">
        <v>-6</v>
      </c>
      <c r="E102" s="17">
        <v>886.68299999999999</v>
      </c>
      <c r="F102" s="18">
        <v>-5.5</v>
      </c>
      <c r="G102" s="20">
        <f t="shared" si="3"/>
        <v>2.0000000000002481E-2</v>
      </c>
      <c r="H102" s="17" t="s">
        <v>584</v>
      </c>
      <c r="I102" s="18" t="s">
        <v>584</v>
      </c>
      <c r="J102" s="17" t="s">
        <v>584</v>
      </c>
      <c r="K102" s="18" t="s">
        <v>584</v>
      </c>
      <c r="L102" s="20" t="s">
        <v>584</v>
      </c>
      <c r="M102" s="19">
        <v>886.78499999999997</v>
      </c>
      <c r="N102" s="19">
        <v>886.79300000000001</v>
      </c>
      <c r="O102" s="74">
        <v>886.27300000000002</v>
      </c>
      <c r="P102" s="20" t="s">
        <v>584</v>
      </c>
      <c r="Q102" s="18" t="s">
        <v>584</v>
      </c>
      <c r="R102" s="34" t="s">
        <v>584</v>
      </c>
      <c r="S102" s="37" t="s">
        <v>584</v>
      </c>
      <c r="T102" s="75" t="s">
        <v>584</v>
      </c>
      <c r="U102" s="20">
        <f t="shared" si="4"/>
        <v>2.0000000000014291E-2</v>
      </c>
      <c r="V102" s="37">
        <v>3.5</v>
      </c>
      <c r="W102" s="34">
        <v>886.86300000000006</v>
      </c>
      <c r="X102" s="18">
        <v>4</v>
      </c>
      <c r="Y102" s="75">
        <v>886.35300000000007</v>
      </c>
      <c r="Z102" s="15"/>
      <c r="AA102" s="24"/>
      <c r="AB102" s="24"/>
    </row>
    <row r="103" spans="2:28" ht="15" customHeight="1" x14ac:dyDescent="0.25">
      <c r="B103" s="16" t="s">
        <v>303</v>
      </c>
      <c r="C103" s="71">
        <v>886.19399999999996</v>
      </c>
      <c r="D103" s="18">
        <v>-6</v>
      </c>
      <c r="E103" s="17">
        <v>886.72399999999993</v>
      </c>
      <c r="F103" s="18">
        <v>-5.5</v>
      </c>
      <c r="G103" s="20">
        <f t="shared" si="3"/>
        <v>2.0000000000002481E-2</v>
      </c>
      <c r="H103" s="17" t="s">
        <v>584</v>
      </c>
      <c r="I103" s="18" t="s">
        <v>584</v>
      </c>
      <c r="J103" s="17" t="s">
        <v>584</v>
      </c>
      <c r="K103" s="18" t="s">
        <v>584</v>
      </c>
      <c r="L103" s="20" t="s">
        <v>584</v>
      </c>
      <c r="M103" s="19">
        <v>886.80799999999999</v>
      </c>
      <c r="N103" s="19">
        <v>886.83399999999995</v>
      </c>
      <c r="O103" s="74">
        <v>886.31399999999996</v>
      </c>
      <c r="P103" s="20" t="s">
        <v>584</v>
      </c>
      <c r="Q103" s="18" t="s">
        <v>584</v>
      </c>
      <c r="R103" s="34" t="s">
        <v>584</v>
      </c>
      <c r="S103" s="37" t="s">
        <v>584</v>
      </c>
      <c r="T103" s="75" t="s">
        <v>584</v>
      </c>
      <c r="U103" s="20">
        <f t="shared" si="4"/>
        <v>2.0000000000014291E-2</v>
      </c>
      <c r="V103" s="37">
        <v>3.5</v>
      </c>
      <c r="W103" s="34">
        <v>886.904</v>
      </c>
      <c r="X103" s="18">
        <v>4</v>
      </c>
      <c r="Y103" s="75">
        <v>886.39400000000001</v>
      </c>
      <c r="Z103" s="15"/>
      <c r="AA103" s="24"/>
      <c r="AB103" s="24"/>
    </row>
    <row r="104" spans="2:28" ht="15" customHeight="1" x14ac:dyDescent="0.25">
      <c r="B104" s="16" t="s">
        <v>304</v>
      </c>
      <c r="C104" s="71">
        <v>886.23599999999999</v>
      </c>
      <c r="D104" s="18">
        <v>-6</v>
      </c>
      <c r="E104" s="17">
        <v>886.76599999999996</v>
      </c>
      <c r="F104" s="18">
        <v>-5.5</v>
      </c>
      <c r="G104" s="20">
        <f t="shared" si="3"/>
        <v>2.0000000000002481E-2</v>
      </c>
      <c r="H104" s="17" t="s">
        <v>584</v>
      </c>
      <c r="I104" s="18" t="s">
        <v>584</v>
      </c>
      <c r="J104" s="17" t="s">
        <v>584</v>
      </c>
      <c r="K104" s="18" t="s">
        <v>584</v>
      </c>
      <c r="L104" s="20" t="s">
        <v>584</v>
      </c>
      <c r="M104" s="19">
        <v>886.83100000000002</v>
      </c>
      <c r="N104" s="19">
        <v>886.87599999999998</v>
      </c>
      <c r="O104" s="74">
        <v>886.35599999999999</v>
      </c>
      <c r="P104" s="20" t="s">
        <v>584</v>
      </c>
      <c r="Q104" s="18" t="s">
        <v>584</v>
      </c>
      <c r="R104" s="34" t="s">
        <v>584</v>
      </c>
      <c r="S104" s="37" t="s">
        <v>584</v>
      </c>
      <c r="T104" s="75" t="s">
        <v>584</v>
      </c>
      <c r="U104" s="20">
        <f t="shared" si="4"/>
        <v>2.0000000000014291E-2</v>
      </c>
      <c r="V104" s="37">
        <v>3.5</v>
      </c>
      <c r="W104" s="34">
        <v>886.94600000000003</v>
      </c>
      <c r="X104" s="18">
        <v>4</v>
      </c>
      <c r="Y104" s="75">
        <v>886.43600000000004</v>
      </c>
      <c r="Z104" s="15"/>
      <c r="AA104" s="24"/>
      <c r="AB104" s="24"/>
    </row>
    <row r="105" spans="2:28" ht="15" customHeight="1" x14ac:dyDescent="0.25">
      <c r="B105" s="16" t="s">
        <v>305</v>
      </c>
      <c r="C105" s="71">
        <v>886.27200000000005</v>
      </c>
      <c r="D105" s="18">
        <v>-6</v>
      </c>
      <c r="E105" s="17">
        <v>886.80200000000002</v>
      </c>
      <c r="F105" s="18">
        <v>-5.5</v>
      </c>
      <c r="G105" s="20">
        <f t="shared" si="3"/>
        <v>2.0000000000002481E-2</v>
      </c>
      <c r="H105" s="17" t="s">
        <v>584</v>
      </c>
      <c r="I105" s="18" t="s">
        <v>584</v>
      </c>
      <c r="J105" s="17" t="s">
        <v>584</v>
      </c>
      <c r="K105" s="18" t="s">
        <v>584</v>
      </c>
      <c r="L105" s="20" t="s">
        <v>584</v>
      </c>
      <c r="M105" s="19">
        <v>886.85400000000004</v>
      </c>
      <c r="N105" s="19">
        <v>886.91200000000003</v>
      </c>
      <c r="O105" s="74">
        <v>886.39200000000005</v>
      </c>
      <c r="P105" s="20" t="s">
        <v>584</v>
      </c>
      <c r="Q105" s="18" t="s">
        <v>584</v>
      </c>
      <c r="R105" s="34" t="s">
        <v>584</v>
      </c>
      <c r="S105" s="37" t="s">
        <v>584</v>
      </c>
      <c r="T105" s="75" t="s">
        <v>584</v>
      </c>
      <c r="U105" s="20">
        <f t="shared" si="4"/>
        <v>2.0000000000014291E-2</v>
      </c>
      <c r="V105" s="37">
        <v>3.5</v>
      </c>
      <c r="W105" s="34">
        <v>886.98200000000008</v>
      </c>
      <c r="X105" s="18">
        <v>4</v>
      </c>
      <c r="Y105" s="75">
        <v>886.47200000000009</v>
      </c>
      <c r="Z105" s="15"/>
      <c r="AA105" s="24"/>
      <c r="AB105" s="24"/>
    </row>
    <row r="106" spans="2:28" ht="15" customHeight="1" x14ac:dyDescent="0.25">
      <c r="B106" s="16" t="s">
        <v>306</v>
      </c>
      <c r="C106" s="71">
        <v>886.29700000000003</v>
      </c>
      <c r="D106" s="18">
        <v>-6</v>
      </c>
      <c r="E106" s="17">
        <v>886.827</v>
      </c>
      <c r="F106" s="18">
        <v>-5.5</v>
      </c>
      <c r="G106" s="20">
        <f t="shared" si="3"/>
        <v>2.0000000000002481E-2</v>
      </c>
      <c r="H106" s="17" t="s">
        <v>584</v>
      </c>
      <c r="I106" s="18" t="s">
        <v>584</v>
      </c>
      <c r="J106" s="17" t="s">
        <v>584</v>
      </c>
      <c r="K106" s="18" t="s">
        <v>584</v>
      </c>
      <c r="L106" s="20" t="s">
        <v>584</v>
      </c>
      <c r="M106" s="19">
        <v>887.06100000000004</v>
      </c>
      <c r="N106" s="19">
        <v>886.93700000000001</v>
      </c>
      <c r="O106" s="74">
        <v>886.41700000000003</v>
      </c>
      <c r="P106" s="20" t="s">
        <v>584</v>
      </c>
      <c r="Q106" s="18" t="s">
        <v>584</v>
      </c>
      <c r="R106" s="34" t="s">
        <v>584</v>
      </c>
      <c r="S106" s="37" t="s">
        <v>584</v>
      </c>
      <c r="T106" s="75" t="s">
        <v>584</v>
      </c>
      <c r="U106" s="20">
        <f t="shared" si="4"/>
        <v>2.0000000000014291E-2</v>
      </c>
      <c r="V106" s="37">
        <v>3.5</v>
      </c>
      <c r="W106" s="34">
        <v>887.00700000000006</v>
      </c>
      <c r="X106" s="18">
        <v>4</v>
      </c>
      <c r="Y106" s="75">
        <v>886.49700000000007</v>
      </c>
      <c r="Z106" s="15"/>
      <c r="AA106" s="24"/>
      <c r="AB106" s="24"/>
    </row>
    <row r="107" spans="2:28" ht="15" customHeight="1" x14ac:dyDescent="0.25">
      <c r="B107" s="16" t="s">
        <v>307</v>
      </c>
      <c r="C107" s="71">
        <v>886.31100000000004</v>
      </c>
      <c r="D107" s="18">
        <v>-6</v>
      </c>
      <c r="E107" s="17">
        <v>886.84100000000001</v>
      </c>
      <c r="F107" s="18">
        <v>-5.5</v>
      </c>
      <c r="G107" s="20">
        <f t="shared" si="3"/>
        <v>2.0000000000002481E-2</v>
      </c>
      <c r="H107" s="17" t="s">
        <v>584</v>
      </c>
      <c r="I107" s="18" t="s">
        <v>584</v>
      </c>
      <c r="J107" s="17" t="s">
        <v>584</v>
      </c>
      <c r="K107" s="18" t="s">
        <v>584</v>
      </c>
      <c r="L107" s="20" t="s">
        <v>584</v>
      </c>
      <c r="M107" s="19">
        <v>887.08699999999999</v>
      </c>
      <c r="N107" s="19">
        <v>886.95100000000002</v>
      </c>
      <c r="O107" s="74">
        <v>886.43100000000004</v>
      </c>
      <c r="P107" s="20" t="s">
        <v>584</v>
      </c>
      <c r="Q107" s="18" t="s">
        <v>584</v>
      </c>
      <c r="R107" s="34" t="s">
        <v>584</v>
      </c>
      <c r="S107" s="37" t="s">
        <v>584</v>
      </c>
      <c r="T107" s="75" t="s">
        <v>584</v>
      </c>
      <c r="U107" s="20">
        <f t="shared" si="4"/>
        <v>2.0000000000014291E-2</v>
      </c>
      <c r="V107" s="37">
        <v>3.5</v>
      </c>
      <c r="W107" s="34">
        <v>887.02100000000007</v>
      </c>
      <c r="X107" s="18">
        <v>4</v>
      </c>
      <c r="Y107" s="75">
        <v>886.51100000000008</v>
      </c>
      <c r="Z107" s="15"/>
      <c r="AA107" s="24"/>
      <c r="AB107" s="24"/>
    </row>
    <row r="108" spans="2:28" ht="15" customHeight="1" x14ac:dyDescent="0.25">
      <c r="B108" s="16" t="s">
        <v>308</v>
      </c>
      <c r="C108" s="71">
        <v>886.31399999999996</v>
      </c>
      <c r="D108" s="18">
        <v>-6</v>
      </c>
      <c r="E108" s="17">
        <v>886.84399999999994</v>
      </c>
      <c r="F108" s="18">
        <v>-5.5</v>
      </c>
      <c r="G108" s="20">
        <f t="shared" si="3"/>
        <v>2.0000000000002481E-2</v>
      </c>
      <c r="H108" s="17" t="s">
        <v>584</v>
      </c>
      <c r="I108" s="18" t="s">
        <v>584</v>
      </c>
      <c r="J108" s="17" t="s">
        <v>584</v>
      </c>
      <c r="K108" s="18" t="s">
        <v>584</v>
      </c>
      <c r="L108" s="20" t="s">
        <v>584</v>
      </c>
      <c r="M108" s="19">
        <v>887.03899999999999</v>
      </c>
      <c r="N108" s="19">
        <v>886.95399999999995</v>
      </c>
      <c r="O108" s="74">
        <v>886.43399999999997</v>
      </c>
      <c r="P108" s="20" t="s">
        <v>584</v>
      </c>
      <c r="Q108" s="18" t="s">
        <v>584</v>
      </c>
      <c r="R108" s="34" t="s">
        <v>584</v>
      </c>
      <c r="S108" s="37" t="s">
        <v>584</v>
      </c>
      <c r="T108" s="75" t="s">
        <v>584</v>
      </c>
      <c r="U108" s="20">
        <f t="shared" si="4"/>
        <v>2.0000000000014291E-2</v>
      </c>
      <c r="V108" s="37">
        <v>3.5</v>
      </c>
      <c r="W108" s="34">
        <v>887.024</v>
      </c>
      <c r="X108" s="18">
        <v>4</v>
      </c>
      <c r="Y108" s="75">
        <v>886.51400000000001</v>
      </c>
      <c r="Z108" s="15"/>
      <c r="AA108" s="24"/>
      <c r="AB108" s="24"/>
    </row>
    <row r="109" spans="2:28" ht="15" customHeight="1" x14ac:dyDescent="0.25">
      <c r="B109" s="16" t="s">
        <v>309</v>
      </c>
      <c r="C109" s="71">
        <v>886.31299999999999</v>
      </c>
      <c r="D109" s="18">
        <v>-6</v>
      </c>
      <c r="E109" s="17">
        <v>886.84299999999996</v>
      </c>
      <c r="F109" s="18">
        <v>-5.5</v>
      </c>
      <c r="G109" s="20">
        <f t="shared" si="3"/>
        <v>2.0000000000002481E-2</v>
      </c>
      <c r="H109" s="17" t="s">
        <v>584</v>
      </c>
      <c r="I109" s="18" t="s">
        <v>584</v>
      </c>
      <c r="J109" s="17" t="s">
        <v>584</v>
      </c>
      <c r="K109" s="18" t="s">
        <v>584</v>
      </c>
      <c r="L109" s="20" t="s">
        <v>584</v>
      </c>
      <c r="M109" s="19">
        <v>887.06299999999999</v>
      </c>
      <c r="N109" s="19">
        <v>886.95299999999997</v>
      </c>
      <c r="O109" s="74">
        <v>886.43299999999999</v>
      </c>
      <c r="P109" s="20" t="s">
        <v>584</v>
      </c>
      <c r="Q109" s="18" t="s">
        <v>584</v>
      </c>
      <c r="R109" s="34" t="s">
        <v>584</v>
      </c>
      <c r="S109" s="37" t="s">
        <v>584</v>
      </c>
      <c r="T109" s="75" t="s">
        <v>584</v>
      </c>
      <c r="U109" s="20">
        <f t="shared" si="4"/>
        <v>2.0000000000014291E-2</v>
      </c>
      <c r="V109" s="37">
        <v>3.5</v>
      </c>
      <c r="W109" s="34">
        <v>887.02300000000002</v>
      </c>
      <c r="X109" s="18">
        <v>4</v>
      </c>
      <c r="Y109" s="75">
        <v>886.51300000000003</v>
      </c>
      <c r="Z109" s="15"/>
      <c r="AA109" s="24"/>
      <c r="AB109" s="24"/>
    </row>
    <row r="110" spans="2:28" ht="15" customHeight="1" x14ac:dyDescent="0.25">
      <c r="B110" s="16" t="s">
        <v>310</v>
      </c>
      <c r="C110" s="71">
        <v>886.31100000000004</v>
      </c>
      <c r="D110" s="18">
        <v>-6</v>
      </c>
      <c r="E110" s="17">
        <v>886.84100000000001</v>
      </c>
      <c r="F110" s="18">
        <v>-5.5</v>
      </c>
      <c r="G110" s="20">
        <f t="shared" si="3"/>
        <v>2.0000000000002481E-2</v>
      </c>
      <c r="H110" s="17" t="s">
        <v>584</v>
      </c>
      <c r="I110" s="18" t="s">
        <v>584</v>
      </c>
      <c r="J110" s="17" t="s">
        <v>584</v>
      </c>
      <c r="K110" s="18" t="s">
        <v>584</v>
      </c>
      <c r="L110" s="20" t="s">
        <v>584</v>
      </c>
      <c r="M110" s="19">
        <v>887.09799999999996</v>
      </c>
      <c r="N110" s="19">
        <v>886.95100000000002</v>
      </c>
      <c r="O110" s="74">
        <v>886.43100000000004</v>
      </c>
      <c r="P110" s="20" t="s">
        <v>584</v>
      </c>
      <c r="Q110" s="18" t="s">
        <v>584</v>
      </c>
      <c r="R110" s="34" t="s">
        <v>584</v>
      </c>
      <c r="S110" s="37" t="s">
        <v>584</v>
      </c>
      <c r="T110" s="75" t="s">
        <v>584</v>
      </c>
      <c r="U110" s="20">
        <f t="shared" si="4"/>
        <v>2.0000000000014291E-2</v>
      </c>
      <c r="V110" s="37">
        <v>3.5</v>
      </c>
      <c r="W110" s="34">
        <v>887.02100000000007</v>
      </c>
      <c r="X110" s="18">
        <v>4</v>
      </c>
      <c r="Y110" s="75">
        <v>886.51100000000008</v>
      </c>
      <c r="Z110" s="15"/>
      <c r="AA110" s="24"/>
      <c r="AB110" s="24"/>
    </row>
    <row r="111" spans="2:28" ht="15" customHeight="1" x14ac:dyDescent="0.25">
      <c r="B111" s="16" t="s">
        <v>311</v>
      </c>
      <c r="C111" s="71">
        <v>886.30899999999997</v>
      </c>
      <c r="D111" s="18">
        <v>-6</v>
      </c>
      <c r="E111" s="17">
        <v>886.83899999999994</v>
      </c>
      <c r="F111" s="18">
        <v>-5.5</v>
      </c>
      <c r="G111" s="20">
        <f t="shared" si="3"/>
        <v>2.0000000000002481E-2</v>
      </c>
      <c r="H111" s="17" t="s">
        <v>584</v>
      </c>
      <c r="I111" s="18" t="s">
        <v>584</v>
      </c>
      <c r="J111" s="17" t="s">
        <v>584</v>
      </c>
      <c r="K111" s="18" t="s">
        <v>584</v>
      </c>
      <c r="L111" s="20" t="s">
        <v>584</v>
      </c>
      <c r="M111" s="19">
        <v>887.12</v>
      </c>
      <c r="N111" s="19">
        <v>886.94899999999996</v>
      </c>
      <c r="O111" s="74">
        <v>886.42899999999997</v>
      </c>
      <c r="P111" s="20" t="s">
        <v>584</v>
      </c>
      <c r="Q111" s="18" t="s">
        <v>584</v>
      </c>
      <c r="R111" s="34" t="s">
        <v>584</v>
      </c>
      <c r="S111" s="37" t="s">
        <v>584</v>
      </c>
      <c r="T111" s="75" t="s">
        <v>584</v>
      </c>
      <c r="U111" s="20">
        <f t="shared" si="4"/>
        <v>2.0000000000014291E-2</v>
      </c>
      <c r="V111" s="37">
        <v>3.5</v>
      </c>
      <c r="W111" s="34">
        <v>887.01900000000001</v>
      </c>
      <c r="X111" s="18">
        <v>4</v>
      </c>
      <c r="Y111" s="75">
        <v>886.50900000000001</v>
      </c>
      <c r="Z111" s="15"/>
      <c r="AA111" s="24"/>
      <c r="AB111" s="24"/>
    </row>
    <row r="112" spans="2:28" ht="15" customHeight="1" x14ac:dyDescent="0.25">
      <c r="B112" s="16" t="s">
        <v>312</v>
      </c>
      <c r="C112" s="71">
        <v>886.30700000000002</v>
      </c>
      <c r="D112" s="18">
        <v>-6</v>
      </c>
      <c r="E112" s="17">
        <v>886.83699999999999</v>
      </c>
      <c r="F112" s="18">
        <v>-5.5</v>
      </c>
      <c r="G112" s="20">
        <f t="shared" si="3"/>
        <v>2.0000000000002481E-2</v>
      </c>
      <c r="H112" s="17" t="s">
        <v>584</v>
      </c>
      <c r="I112" s="18" t="s">
        <v>584</v>
      </c>
      <c r="J112" s="17" t="s">
        <v>584</v>
      </c>
      <c r="K112" s="18" t="s">
        <v>584</v>
      </c>
      <c r="L112" s="20" t="s">
        <v>584</v>
      </c>
      <c r="M112" s="19">
        <v>887.13800000000003</v>
      </c>
      <c r="N112" s="19">
        <v>886.947</v>
      </c>
      <c r="O112" s="74">
        <v>886.42700000000002</v>
      </c>
      <c r="P112" s="20" t="s">
        <v>584</v>
      </c>
      <c r="Q112" s="18" t="s">
        <v>584</v>
      </c>
      <c r="R112" s="34" t="s">
        <v>584</v>
      </c>
      <c r="S112" s="37" t="s">
        <v>584</v>
      </c>
      <c r="T112" s="75" t="s">
        <v>584</v>
      </c>
      <c r="U112" s="20">
        <f t="shared" si="4"/>
        <v>2.0000000000014291E-2</v>
      </c>
      <c r="V112" s="37">
        <v>3.5</v>
      </c>
      <c r="W112" s="34">
        <v>887.01700000000005</v>
      </c>
      <c r="X112" s="18">
        <v>4</v>
      </c>
      <c r="Y112" s="75">
        <v>886.50700000000006</v>
      </c>
      <c r="Z112" s="15"/>
      <c r="AA112" s="24"/>
      <c r="AB112" s="24"/>
    </row>
    <row r="113" spans="2:28" ht="15" customHeight="1" x14ac:dyDescent="0.25">
      <c r="B113" s="16" t="s">
        <v>313</v>
      </c>
      <c r="C113" s="71">
        <v>886.30500000000006</v>
      </c>
      <c r="D113" s="18">
        <v>-6</v>
      </c>
      <c r="E113" s="17">
        <v>886.83500000000004</v>
      </c>
      <c r="F113" s="18">
        <v>-5.5</v>
      </c>
      <c r="G113" s="20">
        <f t="shared" si="3"/>
        <v>2.0000000000002481E-2</v>
      </c>
      <c r="H113" s="17" t="s">
        <v>584</v>
      </c>
      <c r="I113" s="18" t="s">
        <v>584</v>
      </c>
      <c r="J113" s="17" t="s">
        <v>584</v>
      </c>
      <c r="K113" s="18" t="s">
        <v>584</v>
      </c>
      <c r="L113" s="20" t="s">
        <v>584</v>
      </c>
      <c r="M113" s="19">
        <v>887.12900000000002</v>
      </c>
      <c r="N113" s="19">
        <v>886.94500000000005</v>
      </c>
      <c r="O113" s="74">
        <v>886.42500000000007</v>
      </c>
      <c r="P113" s="20">
        <f t="shared" ref="P113:P159" si="7">(R113-N113)/Q113</f>
        <v>2.0000000000023443E-2</v>
      </c>
      <c r="Q113" s="18">
        <v>1.42</v>
      </c>
      <c r="R113" s="34">
        <v>886.97340000000008</v>
      </c>
      <c r="S113" s="37">
        <v>1.42</v>
      </c>
      <c r="T113" s="75">
        <v>886.4534000000001</v>
      </c>
      <c r="U113" s="20">
        <f t="shared" si="4"/>
        <v>2.0000000000014291E-2</v>
      </c>
      <c r="V113" s="37">
        <v>3.5</v>
      </c>
      <c r="W113" s="34">
        <v>887.0150000000001</v>
      </c>
      <c r="X113" s="18" t="s">
        <v>584</v>
      </c>
      <c r="Y113" s="75" t="s">
        <v>584</v>
      </c>
      <c r="Z113" s="15"/>
      <c r="AA113" s="24"/>
      <c r="AB113" s="24"/>
    </row>
    <row r="114" spans="2:28" ht="15" customHeight="1" x14ac:dyDescent="0.25">
      <c r="B114" s="16" t="s">
        <v>314</v>
      </c>
      <c r="C114" s="71">
        <v>886.303</v>
      </c>
      <c r="D114" s="18">
        <v>-6</v>
      </c>
      <c r="E114" s="17">
        <v>886.83299999999997</v>
      </c>
      <c r="F114" s="18">
        <v>-5.5</v>
      </c>
      <c r="G114" s="20">
        <f t="shared" si="3"/>
        <v>2.0000000000002481E-2</v>
      </c>
      <c r="H114" s="17" t="s">
        <v>584</v>
      </c>
      <c r="I114" s="18" t="s">
        <v>584</v>
      </c>
      <c r="J114" s="17" t="s">
        <v>584</v>
      </c>
      <c r="K114" s="18" t="s">
        <v>584</v>
      </c>
      <c r="L114" s="20" t="s">
        <v>584</v>
      </c>
      <c r="M114" s="19">
        <v>887.11599999999999</v>
      </c>
      <c r="N114" s="19">
        <v>886.94299999999998</v>
      </c>
      <c r="O114" s="74">
        <v>886.423</v>
      </c>
      <c r="P114" s="20">
        <f t="shared" si="7"/>
        <v>1.999999999998817E-2</v>
      </c>
      <c r="Q114" s="18">
        <v>1.43</v>
      </c>
      <c r="R114" s="34">
        <v>886.97159999999997</v>
      </c>
      <c r="S114" s="37">
        <v>1.43</v>
      </c>
      <c r="T114" s="75">
        <v>886.45159999999998</v>
      </c>
      <c r="U114" s="20">
        <f t="shared" si="4"/>
        <v>2.0000000000014291E-2</v>
      </c>
      <c r="V114" s="37">
        <v>3.5</v>
      </c>
      <c r="W114" s="34">
        <v>887.01300000000003</v>
      </c>
      <c r="X114" s="18" t="s">
        <v>584</v>
      </c>
      <c r="Y114" s="75" t="s">
        <v>584</v>
      </c>
      <c r="Z114" s="15"/>
      <c r="AA114" s="24"/>
      <c r="AB114" s="24"/>
    </row>
    <row r="115" spans="2:28" ht="15" customHeight="1" x14ac:dyDescent="0.25">
      <c r="B115" s="16" t="s">
        <v>315</v>
      </c>
      <c r="C115" s="71">
        <v>886.30100000000004</v>
      </c>
      <c r="D115" s="18">
        <v>-6</v>
      </c>
      <c r="E115" s="17">
        <v>886.83100000000002</v>
      </c>
      <c r="F115" s="18">
        <v>-5.5</v>
      </c>
      <c r="G115" s="20">
        <f t="shared" si="3"/>
        <v>2.0000000000002481E-2</v>
      </c>
      <c r="H115" s="17" t="s">
        <v>584</v>
      </c>
      <c r="I115" s="18" t="s">
        <v>584</v>
      </c>
      <c r="J115" s="17" t="s">
        <v>584</v>
      </c>
      <c r="K115" s="18" t="s">
        <v>584</v>
      </c>
      <c r="L115" s="20" t="s">
        <v>584</v>
      </c>
      <c r="M115" s="19">
        <v>887.10599999999999</v>
      </c>
      <c r="N115" s="19">
        <v>886.94100000000003</v>
      </c>
      <c r="O115" s="74">
        <v>886.42100000000005</v>
      </c>
      <c r="P115" s="20">
        <f t="shared" si="7"/>
        <v>1.999999999998817E-2</v>
      </c>
      <c r="Q115" s="18">
        <v>1.43</v>
      </c>
      <c r="R115" s="34">
        <v>886.96960000000001</v>
      </c>
      <c r="S115" s="18">
        <v>1.43</v>
      </c>
      <c r="T115" s="75">
        <v>886.44960000000003</v>
      </c>
      <c r="U115" s="20">
        <f t="shared" si="4"/>
        <v>2.0000000000014291E-2</v>
      </c>
      <c r="V115" s="37">
        <v>3.5</v>
      </c>
      <c r="W115" s="34">
        <v>887.01100000000008</v>
      </c>
      <c r="X115" s="18" t="s">
        <v>584</v>
      </c>
      <c r="Y115" s="75" t="s">
        <v>584</v>
      </c>
      <c r="Z115" s="15"/>
      <c r="AA115" s="24"/>
      <c r="AB115" s="24"/>
    </row>
    <row r="116" spans="2:28" ht="15" customHeight="1" x14ac:dyDescent="0.25">
      <c r="B116" s="16" t="s">
        <v>316</v>
      </c>
      <c r="C116" s="71">
        <v>886.29899999999998</v>
      </c>
      <c r="D116" s="18">
        <v>-6</v>
      </c>
      <c r="E116" s="17">
        <v>886.82899999999995</v>
      </c>
      <c r="F116" s="18">
        <v>-5.5</v>
      </c>
      <c r="G116" s="20">
        <f t="shared" si="3"/>
        <v>2.0000000000002481E-2</v>
      </c>
      <c r="H116" s="17" t="s">
        <v>584</v>
      </c>
      <c r="I116" s="18" t="s">
        <v>584</v>
      </c>
      <c r="J116" s="17" t="s">
        <v>584</v>
      </c>
      <c r="K116" s="18" t="s">
        <v>584</v>
      </c>
      <c r="L116" s="20" t="s">
        <v>584</v>
      </c>
      <c r="M116" s="19">
        <v>887.09900000000005</v>
      </c>
      <c r="N116" s="19">
        <v>886.93899999999996</v>
      </c>
      <c r="O116" s="74">
        <v>886.41899999999998</v>
      </c>
      <c r="P116" s="20">
        <f t="shared" si="7"/>
        <v>2.0000000000023443E-2</v>
      </c>
      <c r="Q116" s="18">
        <v>1.42</v>
      </c>
      <c r="R116" s="34">
        <v>886.9674</v>
      </c>
      <c r="S116" s="18">
        <v>1.42</v>
      </c>
      <c r="T116" s="75">
        <v>886.44740000000002</v>
      </c>
      <c r="U116" s="20">
        <f t="shared" si="4"/>
        <v>2.0000000000014291E-2</v>
      </c>
      <c r="V116" s="37">
        <v>3.5</v>
      </c>
      <c r="W116" s="34">
        <v>887.00900000000001</v>
      </c>
      <c r="X116" s="18" t="s">
        <v>584</v>
      </c>
      <c r="Y116" s="75" t="s">
        <v>584</v>
      </c>
      <c r="Z116" s="15"/>
      <c r="AA116" s="24"/>
      <c r="AB116" s="24"/>
    </row>
    <row r="117" spans="2:28" ht="15" customHeight="1" x14ac:dyDescent="0.25">
      <c r="B117" s="16" t="s">
        <v>317</v>
      </c>
      <c r="C117" s="71">
        <v>886.29700000000003</v>
      </c>
      <c r="D117" s="18">
        <v>-6</v>
      </c>
      <c r="E117" s="17">
        <v>886.827</v>
      </c>
      <c r="F117" s="18">
        <v>-5.5</v>
      </c>
      <c r="G117" s="20">
        <f t="shared" si="3"/>
        <v>2.0000000000002481E-2</v>
      </c>
      <c r="H117" s="17" t="s">
        <v>584</v>
      </c>
      <c r="I117" s="18" t="s">
        <v>584</v>
      </c>
      <c r="J117" s="17" t="s">
        <v>584</v>
      </c>
      <c r="K117" s="18" t="s">
        <v>584</v>
      </c>
      <c r="L117" s="20" t="s">
        <v>584</v>
      </c>
      <c r="M117" s="19">
        <v>887.09100000000001</v>
      </c>
      <c r="N117" s="19">
        <v>886.93700000000001</v>
      </c>
      <c r="O117" s="74">
        <v>886.41700000000003</v>
      </c>
      <c r="P117" s="20">
        <f t="shared" si="7"/>
        <v>1.9999999999978587E-2</v>
      </c>
      <c r="Q117" s="18">
        <v>1.41</v>
      </c>
      <c r="R117" s="34">
        <v>886.96519999999998</v>
      </c>
      <c r="S117" s="18">
        <v>1.41</v>
      </c>
      <c r="T117" s="75">
        <v>886.4452</v>
      </c>
      <c r="U117" s="20">
        <f t="shared" si="4"/>
        <v>2.0000000000014291E-2</v>
      </c>
      <c r="V117" s="37">
        <v>3.5</v>
      </c>
      <c r="W117" s="34">
        <v>887.00700000000006</v>
      </c>
      <c r="X117" s="18" t="s">
        <v>584</v>
      </c>
      <c r="Y117" s="75" t="s">
        <v>584</v>
      </c>
      <c r="Z117" s="15"/>
      <c r="AA117" s="24"/>
      <c r="AB117" s="24"/>
    </row>
    <row r="118" spans="2:28" ht="15" customHeight="1" x14ac:dyDescent="0.25">
      <c r="B118" s="16" t="s">
        <v>318</v>
      </c>
      <c r="C118" s="71">
        <v>886.29499999999996</v>
      </c>
      <c r="D118" s="18">
        <v>-6</v>
      </c>
      <c r="E118" s="17">
        <v>886.82499999999993</v>
      </c>
      <c r="F118" s="18">
        <v>-5.5</v>
      </c>
      <c r="G118" s="20">
        <f t="shared" si="3"/>
        <v>2.0000000000002481E-2</v>
      </c>
      <c r="H118" s="17" t="s">
        <v>584</v>
      </c>
      <c r="I118" s="18" t="s">
        <v>584</v>
      </c>
      <c r="J118" s="17" t="s">
        <v>584</v>
      </c>
      <c r="K118" s="18" t="s">
        <v>584</v>
      </c>
      <c r="L118" s="20" t="s">
        <v>584</v>
      </c>
      <c r="M118" s="19">
        <v>887.08399999999995</v>
      </c>
      <c r="N118" s="19">
        <v>886.93499999999995</v>
      </c>
      <c r="O118" s="74">
        <v>886.41499999999996</v>
      </c>
      <c r="P118" s="20">
        <f t="shared" si="7"/>
        <v>2.0000000000014295E-2</v>
      </c>
      <c r="Q118" s="18">
        <v>1.4</v>
      </c>
      <c r="R118" s="34">
        <v>886.96299999999997</v>
      </c>
      <c r="S118" s="18">
        <v>1.4</v>
      </c>
      <c r="T118" s="75">
        <v>886.44299999999998</v>
      </c>
      <c r="U118" s="20">
        <f t="shared" si="4"/>
        <v>2.0000000000014291E-2</v>
      </c>
      <c r="V118" s="37">
        <v>3.5</v>
      </c>
      <c r="W118" s="34">
        <v>887.005</v>
      </c>
      <c r="X118" s="18" t="s">
        <v>584</v>
      </c>
      <c r="Y118" s="75" t="s">
        <v>584</v>
      </c>
      <c r="Z118" s="15"/>
      <c r="AA118" s="24"/>
      <c r="AB118" s="24"/>
    </row>
    <row r="119" spans="2:28" ht="15" customHeight="1" x14ac:dyDescent="0.25">
      <c r="B119" s="16" t="s">
        <v>319</v>
      </c>
      <c r="C119" s="71">
        <v>886.29300000000001</v>
      </c>
      <c r="D119" s="18">
        <v>-6</v>
      </c>
      <c r="E119" s="17">
        <v>886.82299999999998</v>
      </c>
      <c r="F119" s="18">
        <v>-5.5</v>
      </c>
      <c r="G119" s="20">
        <f t="shared" si="3"/>
        <v>2.0000000000002481E-2</v>
      </c>
      <c r="H119" s="17" t="s">
        <v>584</v>
      </c>
      <c r="I119" s="18" t="s">
        <v>584</v>
      </c>
      <c r="J119" s="17" t="s">
        <v>584</v>
      </c>
      <c r="K119" s="18" t="s">
        <v>584</v>
      </c>
      <c r="L119" s="20" t="s">
        <v>584</v>
      </c>
      <c r="M119" s="19">
        <v>886.98800000000006</v>
      </c>
      <c r="N119" s="19">
        <v>886.93299999999999</v>
      </c>
      <c r="O119" s="74">
        <v>886.41300000000001</v>
      </c>
      <c r="P119" s="20">
        <f t="shared" si="7"/>
        <v>1.9999999999895778E-2</v>
      </c>
      <c r="Q119" s="18">
        <v>0.37</v>
      </c>
      <c r="R119" s="34">
        <v>886.94039999999995</v>
      </c>
      <c r="S119" s="18">
        <v>0.37</v>
      </c>
      <c r="T119" s="75">
        <v>886.42039999999997</v>
      </c>
      <c r="U119" s="20">
        <f t="shared" si="4"/>
        <v>2.0000000000014291E-2</v>
      </c>
      <c r="V119" s="37">
        <v>3.5</v>
      </c>
      <c r="W119" s="34">
        <v>887.00300000000004</v>
      </c>
      <c r="X119" s="18" t="s">
        <v>584</v>
      </c>
      <c r="Y119" s="75" t="s">
        <v>584</v>
      </c>
      <c r="Z119" s="15"/>
      <c r="AA119" s="24"/>
      <c r="AB119" s="24"/>
    </row>
    <row r="120" spans="2:28" ht="15" customHeight="1" x14ac:dyDescent="0.25">
      <c r="B120" s="16" t="s">
        <v>320</v>
      </c>
      <c r="C120" s="71">
        <v>886.29100000000005</v>
      </c>
      <c r="D120" s="18">
        <v>-6</v>
      </c>
      <c r="E120" s="17">
        <v>886.82100000000003</v>
      </c>
      <c r="F120" s="18">
        <v>-5.5</v>
      </c>
      <c r="G120" s="20">
        <f t="shared" si="3"/>
        <v>2.0000000000002481E-2</v>
      </c>
      <c r="H120" s="71">
        <v>886.39020000000005</v>
      </c>
      <c r="I120" s="18">
        <v>-1.04</v>
      </c>
      <c r="J120" s="17">
        <v>886.91020000000003</v>
      </c>
      <c r="K120" s="18">
        <v>-1.04</v>
      </c>
      <c r="L120" s="20">
        <f t="shared" ref="L120:L155" si="8">(J120-N120)/K120</f>
        <v>2.0000000000008046E-2</v>
      </c>
      <c r="M120" s="19">
        <v>886.95699999999999</v>
      </c>
      <c r="N120" s="19">
        <v>886.93100000000004</v>
      </c>
      <c r="O120" s="19" t="s">
        <v>584</v>
      </c>
      <c r="P120" s="20" t="s">
        <v>584</v>
      </c>
      <c r="Q120" s="18" t="s">
        <v>584</v>
      </c>
      <c r="R120" s="34" t="s">
        <v>584</v>
      </c>
      <c r="S120" s="37" t="s">
        <v>584</v>
      </c>
      <c r="T120" s="75" t="s">
        <v>584</v>
      </c>
      <c r="U120" s="20">
        <f t="shared" si="4"/>
        <v>2.0000000000014291E-2</v>
      </c>
      <c r="V120" s="37">
        <v>3.5</v>
      </c>
      <c r="W120" s="34">
        <v>887.00100000000009</v>
      </c>
      <c r="X120" s="18" t="s">
        <v>584</v>
      </c>
      <c r="Y120" s="75" t="s">
        <v>584</v>
      </c>
      <c r="Z120" s="15"/>
      <c r="AA120" s="24"/>
      <c r="AB120" s="24"/>
    </row>
    <row r="121" spans="2:28" ht="15" customHeight="1" x14ac:dyDescent="0.25">
      <c r="B121" s="16" t="s">
        <v>321</v>
      </c>
      <c r="C121" s="71">
        <v>886.28899999999999</v>
      </c>
      <c r="D121" s="18">
        <v>-6</v>
      </c>
      <c r="E121" s="17">
        <v>886.81899999999996</v>
      </c>
      <c r="F121" s="18">
        <v>-5.5</v>
      </c>
      <c r="G121" s="20">
        <f t="shared" si="3"/>
        <v>2.0000000000002481E-2</v>
      </c>
      <c r="H121" s="71">
        <v>886.37860000000001</v>
      </c>
      <c r="I121" s="18">
        <v>-1.52</v>
      </c>
      <c r="J121" s="17">
        <v>886.89859999999999</v>
      </c>
      <c r="K121" s="18">
        <v>-1.52</v>
      </c>
      <c r="L121" s="20">
        <f t="shared" si="8"/>
        <v>1.9999999999990786E-2</v>
      </c>
      <c r="M121" s="19">
        <v>886.94500000000005</v>
      </c>
      <c r="N121" s="19">
        <v>886.92899999999997</v>
      </c>
      <c r="O121" s="19" t="s">
        <v>584</v>
      </c>
      <c r="P121" s="20" t="s">
        <v>584</v>
      </c>
      <c r="Q121" s="18" t="s">
        <v>584</v>
      </c>
      <c r="R121" s="34" t="s">
        <v>584</v>
      </c>
      <c r="S121" s="37" t="s">
        <v>584</v>
      </c>
      <c r="T121" s="75" t="s">
        <v>584</v>
      </c>
      <c r="U121" s="20">
        <f t="shared" si="4"/>
        <v>2.0000000000014291E-2</v>
      </c>
      <c r="V121" s="37">
        <v>3.5</v>
      </c>
      <c r="W121" s="34">
        <v>886.99900000000002</v>
      </c>
      <c r="X121" s="18" t="s">
        <v>584</v>
      </c>
      <c r="Y121" s="75" t="s">
        <v>584</v>
      </c>
      <c r="Z121" s="15"/>
      <c r="AA121" s="24"/>
      <c r="AB121" s="24"/>
    </row>
    <row r="122" spans="2:28" ht="15" customHeight="1" x14ac:dyDescent="0.25">
      <c r="B122" s="16" t="s">
        <v>322</v>
      </c>
      <c r="C122" s="71">
        <v>886.28700000000003</v>
      </c>
      <c r="D122" s="18">
        <v>-6</v>
      </c>
      <c r="E122" s="17">
        <v>886.81700000000001</v>
      </c>
      <c r="F122" s="18">
        <v>-5.5</v>
      </c>
      <c r="G122" s="20">
        <f t="shared" si="3"/>
        <v>2.0000000000002481E-2</v>
      </c>
      <c r="H122" s="71">
        <v>886.37700000000007</v>
      </c>
      <c r="I122" s="18">
        <v>-1.5</v>
      </c>
      <c r="J122" s="17">
        <v>886.89700000000005</v>
      </c>
      <c r="K122" s="18">
        <v>-1.5</v>
      </c>
      <c r="L122" s="20">
        <f t="shared" si="8"/>
        <v>1.999999999998181E-2</v>
      </c>
      <c r="M122" s="19">
        <v>886.94100000000003</v>
      </c>
      <c r="N122" s="19">
        <v>886.92700000000002</v>
      </c>
      <c r="O122" s="19" t="s">
        <v>584</v>
      </c>
      <c r="P122" s="20" t="s">
        <v>584</v>
      </c>
      <c r="Q122" s="18" t="s">
        <v>584</v>
      </c>
      <c r="R122" s="34" t="s">
        <v>584</v>
      </c>
      <c r="S122" s="37" t="s">
        <v>584</v>
      </c>
      <c r="T122" s="75" t="s">
        <v>584</v>
      </c>
      <c r="U122" s="20">
        <f t="shared" si="4"/>
        <v>2.0000000000014291E-2</v>
      </c>
      <c r="V122" s="37">
        <v>3.5</v>
      </c>
      <c r="W122" s="34">
        <v>886.99700000000007</v>
      </c>
      <c r="X122" s="18" t="s">
        <v>584</v>
      </c>
      <c r="Y122" s="75" t="s">
        <v>584</v>
      </c>
      <c r="Z122" s="15"/>
      <c r="AA122" s="24"/>
      <c r="AB122" s="24"/>
    </row>
    <row r="123" spans="2:28" ht="15" customHeight="1" x14ac:dyDescent="0.25">
      <c r="B123" s="16" t="s">
        <v>323</v>
      </c>
      <c r="C123" s="71">
        <v>886.28499999999997</v>
      </c>
      <c r="D123" s="18">
        <v>-6</v>
      </c>
      <c r="E123" s="17">
        <v>886.81499999999994</v>
      </c>
      <c r="F123" s="18">
        <v>-5.5</v>
      </c>
      <c r="G123" s="20">
        <f t="shared" si="3"/>
        <v>2.0000000000002481E-2</v>
      </c>
      <c r="H123" s="71">
        <v>886.39459999999997</v>
      </c>
      <c r="I123" s="18">
        <v>-0.52</v>
      </c>
      <c r="J123" s="17">
        <v>886.91459999999995</v>
      </c>
      <c r="K123" s="18">
        <v>-0.52</v>
      </c>
      <c r="L123" s="20">
        <f t="shared" si="8"/>
        <v>2.0000000000008046E-2</v>
      </c>
      <c r="M123" s="19">
        <v>886.95299999999997</v>
      </c>
      <c r="N123" s="19">
        <v>886.92499999999995</v>
      </c>
      <c r="O123" s="19" t="s">
        <v>584</v>
      </c>
      <c r="P123" s="20" t="s">
        <v>584</v>
      </c>
      <c r="Q123" s="18" t="s">
        <v>584</v>
      </c>
      <c r="R123" s="34" t="s">
        <v>584</v>
      </c>
      <c r="S123" s="37" t="s">
        <v>584</v>
      </c>
      <c r="T123" s="75" t="s">
        <v>584</v>
      </c>
      <c r="U123" s="20">
        <f t="shared" si="4"/>
        <v>2.0000000000014291E-2</v>
      </c>
      <c r="V123" s="37">
        <v>3.5</v>
      </c>
      <c r="W123" s="34">
        <v>886.995</v>
      </c>
      <c r="X123" s="18" t="s">
        <v>584</v>
      </c>
      <c r="Y123" s="75" t="s">
        <v>584</v>
      </c>
      <c r="Z123" s="15"/>
      <c r="AA123" s="24"/>
      <c r="AB123" s="24"/>
    </row>
    <row r="124" spans="2:28" ht="15" customHeight="1" x14ac:dyDescent="0.25">
      <c r="B124" s="16" t="s">
        <v>324</v>
      </c>
      <c r="C124" s="71">
        <v>886.28300000000002</v>
      </c>
      <c r="D124" s="18">
        <v>-6</v>
      </c>
      <c r="E124" s="17">
        <v>886.81299999999999</v>
      </c>
      <c r="F124" s="18">
        <v>-5.5</v>
      </c>
      <c r="G124" s="20">
        <f t="shared" si="3"/>
        <v>2.0000000000002481E-2</v>
      </c>
      <c r="H124" s="17" t="s">
        <v>584</v>
      </c>
      <c r="I124" s="18" t="s">
        <v>584</v>
      </c>
      <c r="J124" s="17" t="s">
        <v>584</v>
      </c>
      <c r="K124" s="18" t="s">
        <v>584</v>
      </c>
      <c r="L124" s="20" t="s">
        <v>584</v>
      </c>
      <c r="M124" s="19">
        <v>887.101</v>
      </c>
      <c r="N124" s="19">
        <v>886.923</v>
      </c>
      <c r="O124" s="74">
        <v>886.40300000000002</v>
      </c>
      <c r="P124" s="20">
        <f t="shared" si="7"/>
        <v>1.9999999999991587E-2</v>
      </c>
      <c r="Q124" s="18">
        <v>0.93</v>
      </c>
      <c r="R124" s="34">
        <v>886.94159999999999</v>
      </c>
      <c r="S124" s="37">
        <v>0.93</v>
      </c>
      <c r="T124" s="75">
        <v>886.42160000000001</v>
      </c>
      <c r="U124" s="20">
        <f t="shared" si="4"/>
        <v>2.0000000000014291E-2</v>
      </c>
      <c r="V124" s="37">
        <v>3.5</v>
      </c>
      <c r="W124" s="34">
        <v>886.99300000000005</v>
      </c>
      <c r="X124" s="18" t="s">
        <v>584</v>
      </c>
      <c r="Y124" s="75" t="s">
        <v>584</v>
      </c>
      <c r="Z124" s="15"/>
      <c r="AA124" s="24"/>
      <c r="AB124" s="24"/>
    </row>
    <row r="125" spans="2:28" ht="15" customHeight="1" x14ac:dyDescent="0.25">
      <c r="B125" s="16" t="s">
        <v>325</v>
      </c>
      <c r="C125" s="71">
        <v>886.28100000000006</v>
      </c>
      <c r="D125" s="18">
        <v>-6</v>
      </c>
      <c r="E125" s="17">
        <v>886.81100000000004</v>
      </c>
      <c r="F125" s="18">
        <v>-5.5</v>
      </c>
      <c r="G125" s="20">
        <f t="shared" si="3"/>
        <v>2.0000000000002481E-2</v>
      </c>
      <c r="H125" s="17" t="s">
        <v>584</v>
      </c>
      <c r="I125" s="18" t="s">
        <v>584</v>
      </c>
      <c r="J125" s="17" t="s">
        <v>584</v>
      </c>
      <c r="K125" s="18" t="s">
        <v>584</v>
      </c>
      <c r="L125" s="20" t="s">
        <v>584</v>
      </c>
      <c r="M125" s="19">
        <v>887.11400000000003</v>
      </c>
      <c r="N125" s="19">
        <v>886.92100000000005</v>
      </c>
      <c r="O125" s="74">
        <v>886.40100000000007</v>
      </c>
      <c r="P125" s="20">
        <f t="shared" si="7"/>
        <v>2.0000000000032336E-2</v>
      </c>
      <c r="Q125" s="18">
        <v>1.35</v>
      </c>
      <c r="R125" s="34">
        <v>886.94800000000009</v>
      </c>
      <c r="S125" s="18">
        <v>1.35</v>
      </c>
      <c r="T125" s="75">
        <v>886.42800000000011</v>
      </c>
      <c r="U125" s="20">
        <f t="shared" si="4"/>
        <v>2.0000000000014291E-2</v>
      </c>
      <c r="V125" s="37">
        <v>3.5</v>
      </c>
      <c r="W125" s="34">
        <v>886.9910000000001</v>
      </c>
      <c r="X125" s="18" t="s">
        <v>584</v>
      </c>
      <c r="Y125" s="75" t="s">
        <v>584</v>
      </c>
      <c r="Z125" s="15"/>
      <c r="AA125" s="24"/>
      <c r="AB125" s="24"/>
    </row>
    <row r="126" spans="2:28" ht="15" customHeight="1" x14ac:dyDescent="0.25">
      <c r="B126" s="16" t="s">
        <v>326</v>
      </c>
      <c r="C126" s="71">
        <v>886.28</v>
      </c>
      <c r="D126" s="18">
        <v>-6</v>
      </c>
      <c r="E126" s="17">
        <v>886.81</v>
      </c>
      <c r="F126" s="18">
        <v>-5.5</v>
      </c>
      <c r="G126" s="20">
        <f t="shared" si="3"/>
        <v>2.0000000000002481E-2</v>
      </c>
      <c r="H126" s="17" t="s">
        <v>584</v>
      </c>
      <c r="I126" s="18" t="s">
        <v>584</v>
      </c>
      <c r="J126" s="17" t="s">
        <v>584</v>
      </c>
      <c r="K126" s="18" t="s">
        <v>584</v>
      </c>
      <c r="L126" s="20" t="s">
        <v>584</v>
      </c>
      <c r="M126" s="19">
        <v>887.15200000000004</v>
      </c>
      <c r="N126" s="19">
        <v>886.92</v>
      </c>
      <c r="O126" s="74">
        <v>886.4</v>
      </c>
      <c r="P126" s="20">
        <f t="shared" si="7"/>
        <v>2.0000000000041557E-2</v>
      </c>
      <c r="Q126" s="18">
        <v>1.37</v>
      </c>
      <c r="R126" s="34">
        <v>886.94740000000002</v>
      </c>
      <c r="S126" s="18">
        <v>1.37</v>
      </c>
      <c r="T126" s="75">
        <v>886.42740000000003</v>
      </c>
      <c r="U126" s="20">
        <f t="shared" si="4"/>
        <v>2.0000000000014291E-2</v>
      </c>
      <c r="V126" s="37">
        <v>3.5</v>
      </c>
      <c r="W126" s="34">
        <v>886.99</v>
      </c>
      <c r="X126" s="18" t="s">
        <v>584</v>
      </c>
      <c r="Y126" s="75" t="s">
        <v>584</v>
      </c>
      <c r="Z126" s="15"/>
      <c r="AA126" s="24"/>
      <c r="AB126" s="24"/>
    </row>
    <row r="127" spans="2:28" ht="15" customHeight="1" x14ac:dyDescent="0.25">
      <c r="B127" s="16" t="s">
        <v>327</v>
      </c>
      <c r="C127" s="71">
        <v>886.27800000000002</v>
      </c>
      <c r="D127" s="18">
        <v>-6</v>
      </c>
      <c r="E127" s="17">
        <v>886.80799999999999</v>
      </c>
      <c r="F127" s="18">
        <v>-5.5</v>
      </c>
      <c r="G127" s="20">
        <f t="shared" si="3"/>
        <v>2.0000000000002481E-2</v>
      </c>
      <c r="H127" s="17" t="s">
        <v>584</v>
      </c>
      <c r="I127" s="18" t="s">
        <v>584</v>
      </c>
      <c r="J127" s="17" t="s">
        <v>584</v>
      </c>
      <c r="K127" s="18" t="s">
        <v>584</v>
      </c>
      <c r="L127" s="20" t="s">
        <v>584</v>
      </c>
      <c r="M127" s="19">
        <v>887.13300000000004</v>
      </c>
      <c r="N127" s="19">
        <v>886.91800000000001</v>
      </c>
      <c r="O127" s="74">
        <v>886.39800000000002</v>
      </c>
      <c r="P127" s="20">
        <f t="shared" si="7"/>
        <v>2.0000000000004878E-2</v>
      </c>
      <c r="Q127" s="18">
        <v>1.38</v>
      </c>
      <c r="R127" s="34">
        <v>886.94560000000001</v>
      </c>
      <c r="S127" s="18">
        <v>1.38</v>
      </c>
      <c r="T127" s="75">
        <v>886.42560000000003</v>
      </c>
      <c r="U127" s="20">
        <f t="shared" si="4"/>
        <v>2.0000000000014291E-2</v>
      </c>
      <c r="V127" s="37">
        <v>3.5</v>
      </c>
      <c r="W127" s="34">
        <v>886.98800000000006</v>
      </c>
      <c r="X127" s="18" t="s">
        <v>584</v>
      </c>
      <c r="Y127" s="75" t="s">
        <v>584</v>
      </c>
      <c r="Z127" s="15"/>
      <c r="AA127" s="24"/>
      <c r="AB127" s="24"/>
    </row>
    <row r="128" spans="2:28" ht="15" customHeight="1" x14ac:dyDescent="0.25">
      <c r="B128" s="16" t="s">
        <v>328</v>
      </c>
      <c r="C128" s="71">
        <v>886.27600000000007</v>
      </c>
      <c r="D128" s="18">
        <v>-6</v>
      </c>
      <c r="E128" s="17">
        <v>886.80600000000004</v>
      </c>
      <c r="F128" s="18">
        <v>-5.5</v>
      </c>
      <c r="G128" s="20">
        <f t="shared" si="3"/>
        <v>2.0000000000002481E-2</v>
      </c>
      <c r="H128" s="17" t="s">
        <v>584</v>
      </c>
      <c r="I128" s="18" t="s">
        <v>584</v>
      </c>
      <c r="J128" s="17" t="s">
        <v>584</v>
      </c>
      <c r="K128" s="18" t="s">
        <v>584</v>
      </c>
      <c r="L128" s="20" t="s">
        <v>584</v>
      </c>
      <c r="M128" s="19">
        <v>887.10199999999998</v>
      </c>
      <c r="N128" s="19">
        <v>886.91600000000005</v>
      </c>
      <c r="O128" s="74">
        <v>886.39600000000007</v>
      </c>
      <c r="P128" s="20">
        <f t="shared" si="7"/>
        <v>2.0000000000050516E-2</v>
      </c>
      <c r="Q128" s="18">
        <v>1.39</v>
      </c>
      <c r="R128" s="34">
        <v>886.94380000000012</v>
      </c>
      <c r="S128" s="18">
        <v>1.39</v>
      </c>
      <c r="T128" s="75">
        <v>886.42380000000014</v>
      </c>
      <c r="U128" s="20">
        <f t="shared" si="4"/>
        <v>2.0000000000014291E-2</v>
      </c>
      <c r="V128" s="37">
        <v>3.5</v>
      </c>
      <c r="W128" s="34">
        <v>886.9860000000001</v>
      </c>
      <c r="X128" s="18" t="s">
        <v>584</v>
      </c>
      <c r="Y128" s="75" t="s">
        <v>584</v>
      </c>
      <c r="Z128" s="15"/>
      <c r="AA128" s="24"/>
      <c r="AB128" s="24"/>
    </row>
    <row r="129" spans="2:28" ht="15" customHeight="1" x14ac:dyDescent="0.25">
      <c r="B129" s="16" t="s">
        <v>329</v>
      </c>
      <c r="C129" s="71">
        <v>886.30100000000004</v>
      </c>
      <c r="D129" s="18">
        <v>-6</v>
      </c>
      <c r="E129" s="17">
        <v>886.83100000000002</v>
      </c>
      <c r="F129" s="18">
        <v>-5.5</v>
      </c>
      <c r="G129" s="20">
        <f t="shared" si="3"/>
        <v>2.0000000000002481E-2</v>
      </c>
      <c r="H129" s="17" t="s">
        <v>584</v>
      </c>
      <c r="I129" s="18" t="s">
        <v>584</v>
      </c>
      <c r="J129" s="17" t="s">
        <v>584</v>
      </c>
      <c r="K129" s="18" t="s">
        <v>584</v>
      </c>
      <c r="L129" s="20" t="s">
        <v>584</v>
      </c>
      <c r="M129" s="19">
        <v>887.16600000000005</v>
      </c>
      <c r="N129" s="19">
        <v>886.94100000000003</v>
      </c>
      <c r="O129" s="74">
        <v>886.42100000000005</v>
      </c>
      <c r="P129" s="20">
        <f t="shared" si="7"/>
        <v>2.0000000000014295E-2</v>
      </c>
      <c r="Q129" s="18">
        <v>1.4</v>
      </c>
      <c r="R129" s="34">
        <v>886.96900000000005</v>
      </c>
      <c r="S129" s="18">
        <v>1.4</v>
      </c>
      <c r="T129" s="75">
        <v>886.44900000000007</v>
      </c>
      <c r="U129" s="20">
        <f t="shared" si="4"/>
        <v>2.0000000000014291E-2</v>
      </c>
      <c r="V129" s="37">
        <v>3.5</v>
      </c>
      <c r="W129" s="34">
        <v>887.01100000000008</v>
      </c>
      <c r="X129" s="18" t="s">
        <v>584</v>
      </c>
      <c r="Y129" s="75" t="s">
        <v>584</v>
      </c>
      <c r="Z129" s="15"/>
      <c r="AA129" s="24"/>
      <c r="AB129" s="24"/>
    </row>
    <row r="130" spans="2:28" ht="15" customHeight="1" x14ac:dyDescent="0.25">
      <c r="B130" s="16" t="s">
        <v>330</v>
      </c>
      <c r="C130" s="71">
        <v>886.49900000000002</v>
      </c>
      <c r="D130" s="18">
        <v>-4</v>
      </c>
      <c r="E130" s="17">
        <v>887.01900000000001</v>
      </c>
      <c r="F130" s="18">
        <v>-3.5</v>
      </c>
      <c r="G130" s="20">
        <f t="shared" si="3"/>
        <v>0</v>
      </c>
      <c r="H130" s="17" t="s">
        <v>584</v>
      </c>
      <c r="I130" s="18" t="s">
        <v>584</v>
      </c>
      <c r="J130" s="17" t="s">
        <v>584</v>
      </c>
      <c r="K130" s="18" t="s">
        <v>584</v>
      </c>
      <c r="L130" s="20" t="s">
        <v>584</v>
      </c>
      <c r="M130" s="19">
        <v>887.20899999999995</v>
      </c>
      <c r="N130" s="19">
        <v>887.01900000000001</v>
      </c>
      <c r="O130" s="74">
        <v>886.49900000000002</v>
      </c>
      <c r="P130" s="20">
        <f t="shared" si="7"/>
        <v>0</v>
      </c>
      <c r="Q130" s="18">
        <v>1.41</v>
      </c>
      <c r="R130" s="34">
        <v>887.01900000000001</v>
      </c>
      <c r="S130" s="18">
        <v>1.41</v>
      </c>
      <c r="T130" s="75">
        <v>886.49900000000002</v>
      </c>
      <c r="U130" s="20">
        <f t="shared" si="4"/>
        <v>0</v>
      </c>
      <c r="V130" s="37">
        <v>3.5</v>
      </c>
      <c r="W130" s="34">
        <v>887.01900000000001</v>
      </c>
      <c r="X130" s="18" t="s">
        <v>584</v>
      </c>
      <c r="Y130" s="75" t="s">
        <v>584</v>
      </c>
      <c r="Z130" s="15"/>
      <c r="AA130" s="24"/>
      <c r="AB130" s="24"/>
    </row>
    <row r="131" spans="2:28" ht="15" customHeight="1" x14ac:dyDescent="0.25">
      <c r="B131" s="16" t="s">
        <v>331</v>
      </c>
      <c r="C131" s="17" t="s">
        <v>584</v>
      </c>
      <c r="D131" s="18" t="s">
        <v>584</v>
      </c>
      <c r="E131" s="17">
        <v>887.20100000000002</v>
      </c>
      <c r="F131" s="18">
        <v>-3.5</v>
      </c>
      <c r="G131" s="20">
        <f t="shared" si="3"/>
        <v>-3.5428571428578186E-2</v>
      </c>
      <c r="H131" s="17" t="s">
        <v>584</v>
      </c>
      <c r="I131" s="18" t="s">
        <v>584</v>
      </c>
      <c r="J131" s="17" t="s">
        <v>584</v>
      </c>
      <c r="K131" s="18" t="s">
        <v>584</v>
      </c>
      <c r="L131" s="20" t="s">
        <v>584</v>
      </c>
      <c r="M131" s="19">
        <v>887.08100000000002</v>
      </c>
      <c r="N131" s="19">
        <v>887.077</v>
      </c>
      <c r="O131" s="19" t="s">
        <v>584</v>
      </c>
      <c r="P131" s="20" t="s">
        <v>584</v>
      </c>
      <c r="Q131" s="18" t="s">
        <v>584</v>
      </c>
      <c r="R131" s="34" t="s">
        <v>584</v>
      </c>
      <c r="S131" s="37" t="s">
        <v>584</v>
      </c>
      <c r="T131" s="75" t="s">
        <v>584</v>
      </c>
      <c r="U131" s="20">
        <f t="shared" si="4"/>
        <v>-2.0000000000014291E-2</v>
      </c>
      <c r="V131" s="37">
        <v>3.5</v>
      </c>
      <c r="W131" s="34">
        <v>887.00699999999995</v>
      </c>
      <c r="X131" s="18" t="s">
        <v>584</v>
      </c>
      <c r="Y131" s="75" t="s">
        <v>584</v>
      </c>
      <c r="Z131" s="15"/>
      <c r="AA131" s="24"/>
      <c r="AB131" s="24"/>
    </row>
    <row r="132" spans="2:28" ht="15" customHeight="1" x14ac:dyDescent="0.25">
      <c r="B132" s="16" t="s">
        <v>332</v>
      </c>
      <c r="C132" s="71">
        <v>886.63199999999995</v>
      </c>
      <c r="D132" s="18">
        <v>-5.5</v>
      </c>
      <c r="E132" s="17">
        <v>887.14099999999996</v>
      </c>
      <c r="F132" s="18">
        <v>-5</v>
      </c>
      <c r="G132" s="20">
        <f t="shared" si="3"/>
        <v>-1.999999999998181E-2</v>
      </c>
      <c r="H132" s="17" t="s">
        <v>584</v>
      </c>
      <c r="I132" s="18" t="s">
        <v>584</v>
      </c>
      <c r="J132" s="17" t="s">
        <v>584</v>
      </c>
      <c r="K132" s="18" t="s">
        <v>584</v>
      </c>
      <c r="L132" s="20" t="s">
        <v>584</v>
      </c>
      <c r="M132" s="19">
        <v>887.11900000000003</v>
      </c>
      <c r="N132" s="19">
        <v>887.04100000000005</v>
      </c>
      <c r="O132" s="74">
        <v>886.52100000000007</v>
      </c>
      <c r="P132" s="20">
        <f t="shared" si="7"/>
        <v>-2.0000000000075898E-2</v>
      </c>
      <c r="Q132" s="18">
        <v>0.57999999999999996</v>
      </c>
      <c r="R132" s="34">
        <v>887.02940000000001</v>
      </c>
      <c r="S132" s="18">
        <v>0.57999999999999996</v>
      </c>
      <c r="T132" s="75">
        <v>886.50940000000003</v>
      </c>
      <c r="U132" s="20">
        <f t="shared" si="4"/>
        <v>-2.0000000000014291E-2</v>
      </c>
      <c r="V132" s="37">
        <v>3.5</v>
      </c>
      <c r="W132" s="34">
        <v>886.971</v>
      </c>
      <c r="X132" s="18" t="s">
        <v>584</v>
      </c>
      <c r="Y132" s="75" t="s">
        <v>584</v>
      </c>
      <c r="Z132" s="15"/>
      <c r="AA132" s="24"/>
      <c r="AB132" s="24"/>
    </row>
    <row r="133" spans="2:28" ht="15" customHeight="1" x14ac:dyDescent="0.25">
      <c r="B133" s="16" t="s">
        <v>333</v>
      </c>
      <c r="C133" s="71">
        <v>886.45600000000002</v>
      </c>
      <c r="D133" s="18">
        <v>-4</v>
      </c>
      <c r="E133" s="17">
        <v>886.976</v>
      </c>
      <c r="F133" s="18">
        <v>-3.5</v>
      </c>
      <c r="G133" s="20">
        <f t="shared" si="3"/>
        <v>0</v>
      </c>
      <c r="H133" s="17" t="s">
        <v>584</v>
      </c>
      <c r="I133" s="18" t="s">
        <v>584</v>
      </c>
      <c r="J133" s="17" t="s">
        <v>584</v>
      </c>
      <c r="K133" s="18" t="s">
        <v>584</v>
      </c>
      <c r="L133" s="20" t="s">
        <v>584</v>
      </c>
      <c r="M133" s="19">
        <v>887.15099999999995</v>
      </c>
      <c r="N133" s="19">
        <v>886.976</v>
      </c>
      <c r="O133" s="74">
        <v>886.45600000000002</v>
      </c>
      <c r="P133" s="20">
        <f t="shared" si="7"/>
        <v>0</v>
      </c>
      <c r="Q133" s="18">
        <v>1.35</v>
      </c>
      <c r="R133" s="34">
        <v>886.976</v>
      </c>
      <c r="S133" s="18">
        <v>1.35</v>
      </c>
      <c r="T133" s="75">
        <v>886.45600000000002</v>
      </c>
      <c r="U133" s="20">
        <f t="shared" si="4"/>
        <v>0</v>
      </c>
      <c r="V133" s="37">
        <v>3.5</v>
      </c>
      <c r="W133" s="34">
        <v>886.976</v>
      </c>
      <c r="X133" s="18" t="s">
        <v>584</v>
      </c>
      <c r="Y133" s="75" t="s">
        <v>584</v>
      </c>
      <c r="Z133" s="15"/>
      <c r="AA133" s="24"/>
      <c r="AB133" s="24"/>
    </row>
    <row r="134" spans="2:28" ht="15" customHeight="1" x14ac:dyDescent="0.25">
      <c r="B134" s="16" t="s">
        <v>334</v>
      </c>
      <c r="C134" s="71">
        <v>886.34300000000007</v>
      </c>
      <c r="D134" s="18">
        <v>-4</v>
      </c>
      <c r="E134" s="17">
        <v>886.87300000000005</v>
      </c>
      <c r="F134" s="18">
        <v>-3.5</v>
      </c>
      <c r="G134" s="20">
        <f t="shared" si="3"/>
        <v>1.999999999998181E-2</v>
      </c>
      <c r="H134" s="17" t="s">
        <v>584</v>
      </c>
      <c r="I134" s="18" t="s">
        <v>584</v>
      </c>
      <c r="J134" s="17" t="s">
        <v>584</v>
      </c>
      <c r="K134" s="18" t="s">
        <v>584</v>
      </c>
      <c r="L134" s="20" t="s">
        <v>584</v>
      </c>
      <c r="M134" s="19">
        <v>887.096</v>
      </c>
      <c r="N134" s="19">
        <v>886.94299999999998</v>
      </c>
      <c r="O134" s="74">
        <v>886.423</v>
      </c>
      <c r="P134" s="20">
        <f t="shared" si="7"/>
        <v>2.0000000000004878E-2</v>
      </c>
      <c r="Q134" s="18">
        <v>1.38</v>
      </c>
      <c r="R134" s="34">
        <v>886.97059999999999</v>
      </c>
      <c r="S134" s="18">
        <v>1.38</v>
      </c>
      <c r="T134" s="75">
        <v>886.45060000000001</v>
      </c>
      <c r="U134" s="20">
        <f t="shared" si="4"/>
        <v>2.0000000000014291E-2</v>
      </c>
      <c r="V134" s="37">
        <v>3.5</v>
      </c>
      <c r="W134" s="34">
        <v>887.01300000000003</v>
      </c>
      <c r="X134" s="18" t="s">
        <v>584</v>
      </c>
      <c r="Y134" s="75" t="s">
        <v>584</v>
      </c>
      <c r="Z134" s="15"/>
      <c r="AA134" s="24"/>
      <c r="AB134" s="24"/>
    </row>
    <row r="135" spans="2:28" ht="15" customHeight="1" x14ac:dyDescent="0.25">
      <c r="B135" s="16" t="s">
        <v>335</v>
      </c>
      <c r="C135" s="71">
        <v>886.322</v>
      </c>
      <c r="D135" s="18">
        <v>-4</v>
      </c>
      <c r="E135" s="17">
        <v>886.85199999999998</v>
      </c>
      <c r="F135" s="18">
        <v>-3.79</v>
      </c>
      <c r="G135" s="20">
        <f t="shared" si="3"/>
        <v>2.0052770448554573E-2</v>
      </c>
      <c r="H135" s="17" t="s">
        <v>584</v>
      </c>
      <c r="I135" s="18" t="s">
        <v>584</v>
      </c>
      <c r="J135" s="17" t="s">
        <v>584</v>
      </c>
      <c r="K135" s="18" t="s">
        <v>584</v>
      </c>
      <c r="L135" s="20" t="s">
        <v>584</v>
      </c>
      <c r="M135" s="19">
        <v>887.08299999999997</v>
      </c>
      <c r="N135" s="19">
        <v>886.928</v>
      </c>
      <c r="O135" s="74">
        <v>886.40800000000002</v>
      </c>
      <c r="P135" s="20">
        <f t="shared" si="7"/>
        <v>2.0000000000014295E-2</v>
      </c>
      <c r="Q135" s="18">
        <v>1.4</v>
      </c>
      <c r="R135" s="34">
        <v>886.95600000000002</v>
      </c>
      <c r="S135" s="18">
        <v>1.4</v>
      </c>
      <c r="T135" s="75">
        <v>886.43600000000004</v>
      </c>
      <c r="U135" s="20">
        <f t="shared" si="4"/>
        <v>2.0000000000014291E-2</v>
      </c>
      <c r="V135" s="37">
        <v>3.5</v>
      </c>
      <c r="W135" s="34">
        <v>886.99800000000005</v>
      </c>
      <c r="X135" s="18" t="s">
        <v>584</v>
      </c>
      <c r="Y135" s="75" t="s">
        <v>584</v>
      </c>
      <c r="Z135" s="15"/>
      <c r="AA135" s="24"/>
      <c r="AB135" s="24"/>
    </row>
    <row r="136" spans="2:28" ht="15" customHeight="1" x14ac:dyDescent="0.25">
      <c r="B136" s="16" t="s">
        <v>336</v>
      </c>
      <c r="C136" s="71">
        <v>886.27200000000005</v>
      </c>
      <c r="D136" s="18">
        <v>-6</v>
      </c>
      <c r="E136" s="17">
        <v>886.80200000000002</v>
      </c>
      <c r="F136" s="18">
        <v>-5.5</v>
      </c>
      <c r="G136" s="20">
        <f t="shared" si="3"/>
        <v>2.0000000000002481E-2</v>
      </c>
      <c r="H136" s="17" t="s">
        <v>584</v>
      </c>
      <c r="I136" s="18" t="s">
        <v>584</v>
      </c>
      <c r="J136" s="17" t="s">
        <v>584</v>
      </c>
      <c r="K136" s="18" t="s">
        <v>584</v>
      </c>
      <c r="L136" s="20" t="s">
        <v>584</v>
      </c>
      <c r="M136" s="19">
        <v>887.07399999999996</v>
      </c>
      <c r="N136" s="19">
        <v>886.91200000000003</v>
      </c>
      <c r="O136" s="74">
        <v>886.39200000000005</v>
      </c>
      <c r="P136" s="20">
        <f t="shared" si="7"/>
        <v>1.9999999999978587E-2</v>
      </c>
      <c r="Q136" s="18">
        <v>1.41</v>
      </c>
      <c r="R136" s="34">
        <v>886.9402</v>
      </c>
      <c r="S136" s="18">
        <v>1.41</v>
      </c>
      <c r="T136" s="75">
        <v>886.42020000000002</v>
      </c>
      <c r="U136" s="20">
        <f t="shared" si="4"/>
        <v>2.0000000000014291E-2</v>
      </c>
      <c r="V136" s="37">
        <v>3.5</v>
      </c>
      <c r="W136" s="34">
        <v>886.98200000000008</v>
      </c>
      <c r="X136" s="18" t="s">
        <v>584</v>
      </c>
      <c r="Y136" s="75" t="s">
        <v>584</v>
      </c>
      <c r="Z136" s="15"/>
      <c r="AA136" s="24"/>
      <c r="AB136" s="24"/>
    </row>
    <row r="137" spans="2:28" ht="15" customHeight="1" x14ac:dyDescent="0.25">
      <c r="B137" s="16" t="s">
        <v>337</v>
      </c>
      <c r="C137" s="71">
        <v>886.26</v>
      </c>
      <c r="D137" s="18">
        <v>-6</v>
      </c>
      <c r="E137" s="17">
        <v>886.79</v>
      </c>
      <c r="F137" s="18">
        <v>-5.5</v>
      </c>
      <c r="G137" s="20">
        <f t="shared" si="3"/>
        <v>2.0000000000002481E-2</v>
      </c>
      <c r="H137" s="17" t="s">
        <v>584</v>
      </c>
      <c r="I137" s="18" t="s">
        <v>584</v>
      </c>
      <c r="J137" s="17" t="s">
        <v>584</v>
      </c>
      <c r="K137" s="18" t="s">
        <v>584</v>
      </c>
      <c r="L137" s="20" t="s">
        <v>584</v>
      </c>
      <c r="M137" s="19">
        <v>887.06799999999998</v>
      </c>
      <c r="N137" s="19">
        <v>886.9</v>
      </c>
      <c r="O137" s="74">
        <v>886.38</v>
      </c>
      <c r="P137" s="20">
        <f t="shared" si="7"/>
        <v>2.0000000000023443E-2</v>
      </c>
      <c r="Q137" s="18">
        <v>1.42</v>
      </c>
      <c r="R137" s="34">
        <v>886.92840000000001</v>
      </c>
      <c r="S137" s="18">
        <v>1.42</v>
      </c>
      <c r="T137" s="75">
        <v>886.40840000000003</v>
      </c>
      <c r="U137" s="20">
        <f t="shared" si="4"/>
        <v>2.0000000000014291E-2</v>
      </c>
      <c r="V137" s="37">
        <v>3.5</v>
      </c>
      <c r="W137" s="34">
        <v>886.97</v>
      </c>
      <c r="X137" s="18" t="s">
        <v>584</v>
      </c>
      <c r="Y137" s="75" t="s">
        <v>584</v>
      </c>
      <c r="Z137" s="15"/>
      <c r="AA137" s="24"/>
      <c r="AB137" s="24"/>
    </row>
    <row r="138" spans="2:28" ht="15" customHeight="1" x14ac:dyDescent="0.25">
      <c r="B138" s="16" t="s">
        <v>338</v>
      </c>
      <c r="C138" s="71">
        <v>886.255</v>
      </c>
      <c r="D138" s="18">
        <v>-6</v>
      </c>
      <c r="E138" s="17">
        <v>886.78499999999997</v>
      </c>
      <c r="F138" s="18">
        <v>-5.5</v>
      </c>
      <c r="G138" s="20">
        <f t="shared" ref="G138:G185" si="9">(E138-N138)/F138</f>
        <v>2.0000000000002481E-2</v>
      </c>
      <c r="H138" s="17" t="s">
        <v>584</v>
      </c>
      <c r="I138" s="18" t="s">
        <v>584</v>
      </c>
      <c r="J138" s="17" t="s">
        <v>584</v>
      </c>
      <c r="K138" s="18" t="s">
        <v>584</v>
      </c>
      <c r="L138" s="20" t="s">
        <v>584</v>
      </c>
      <c r="M138" s="19">
        <v>887.06899999999996</v>
      </c>
      <c r="N138" s="19">
        <v>886.89499999999998</v>
      </c>
      <c r="O138" s="74">
        <v>886.375</v>
      </c>
      <c r="P138" s="20">
        <f t="shared" si="7"/>
        <v>1.999999999998817E-2</v>
      </c>
      <c r="Q138" s="18">
        <v>1.43</v>
      </c>
      <c r="R138" s="34">
        <v>886.92359999999996</v>
      </c>
      <c r="S138" s="18">
        <v>1.43</v>
      </c>
      <c r="T138" s="75">
        <v>886.40359999999998</v>
      </c>
      <c r="U138" s="20">
        <f t="shared" ref="U138:U185" si="10">(W138-N138)/V138</f>
        <v>2.0000000000014291E-2</v>
      </c>
      <c r="V138" s="37">
        <v>3.5</v>
      </c>
      <c r="W138" s="34">
        <v>886.96500000000003</v>
      </c>
      <c r="X138" s="18" t="s">
        <v>584</v>
      </c>
      <c r="Y138" s="75" t="s">
        <v>584</v>
      </c>
      <c r="Z138" s="15"/>
      <c r="AA138" s="24"/>
      <c r="AB138" s="24"/>
    </row>
    <row r="139" spans="2:28" ht="15" customHeight="1" x14ac:dyDescent="0.25">
      <c r="B139" s="16" t="s">
        <v>339</v>
      </c>
      <c r="C139" s="71">
        <v>886.25300000000004</v>
      </c>
      <c r="D139" s="18">
        <v>-6</v>
      </c>
      <c r="E139" s="17">
        <v>886.78300000000002</v>
      </c>
      <c r="F139" s="18">
        <v>-5.5</v>
      </c>
      <c r="G139" s="20">
        <f t="shared" si="9"/>
        <v>2.0000000000002481E-2</v>
      </c>
      <c r="H139" s="17" t="s">
        <v>584</v>
      </c>
      <c r="I139" s="18" t="s">
        <v>584</v>
      </c>
      <c r="J139" s="17" t="s">
        <v>584</v>
      </c>
      <c r="K139" s="18" t="s">
        <v>584</v>
      </c>
      <c r="L139" s="20" t="s">
        <v>584</v>
      </c>
      <c r="M139" s="19">
        <v>887.08600000000001</v>
      </c>
      <c r="N139" s="19">
        <v>886.89300000000003</v>
      </c>
      <c r="O139" s="74">
        <v>886.37300000000005</v>
      </c>
      <c r="P139" s="20">
        <f t="shared" si="7"/>
        <v>1.999999999998817E-2</v>
      </c>
      <c r="Q139" s="18">
        <v>1.43</v>
      </c>
      <c r="R139" s="34">
        <v>886.92160000000001</v>
      </c>
      <c r="S139" s="18">
        <v>1.43</v>
      </c>
      <c r="T139" s="75">
        <v>886.40160000000003</v>
      </c>
      <c r="U139" s="20">
        <f t="shared" si="10"/>
        <v>2.0000000000014291E-2</v>
      </c>
      <c r="V139" s="37">
        <v>3.5</v>
      </c>
      <c r="W139" s="34">
        <v>886.96300000000008</v>
      </c>
      <c r="X139" s="18" t="s">
        <v>584</v>
      </c>
      <c r="Y139" s="75" t="s">
        <v>584</v>
      </c>
      <c r="Z139" s="15"/>
      <c r="AA139" s="24"/>
      <c r="AB139" s="24"/>
    </row>
    <row r="140" spans="2:28" ht="15" customHeight="1" x14ac:dyDescent="0.25">
      <c r="B140" s="16" t="s">
        <v>340</v>
      </c>
      <c r="C140" s="71">
        <v>886.25099999999998</v>
      </c>
      <c r="D140" s="18">
        <v>-6</v>
      </c>
      <c r="E140" s="17">
        <v>886.78099999999995</v>
      </c>
      <c r="F140" s="18">
        <v>-5.5</v>
      </c>
      <c r="G140" s="20">
        <f t="shared" si="9"/>
        <v>2.0000000000002481E-2</v>
      </c>
      <c r="H140" s="17" t="s">
        <v>584</v>
      </c>
      <c r="I140" s="18" t="s">
        <v>584</v>
      </c>
      <c r="J140" s="17" t="s">
        <v>584</v>
      </c>
      <c r="K140" s="18" t="s">
        <v>584</v>
      </c>
      <c r="L140" s="20" t="s">
        <v>584</v>
      </c>
      <c r="M140" s="19">
        <v>887.09199999999998</v>
      </c>
      <c r="N140" s="19">
        <v>886.89099999999996</v>
      </c>
      <c r="O140" s="74">
        <v>886.37099999999998</v>
      </c>
      <c r="P140" s="20">
        <f t="shared" si="7"/>
        <v>1.999999999998817E-2</v>
      </c>
      <c r="Q140" s="18">
        <v>1.43</v>
      </c>
      <c r="R140" s="34">
        <v>886.91959999999995</v>
      </c>
      <c r="S140" s="18">
        <v>1.43</v>
      </c>
      <c r="T140" s="75">
        <v>886.39959999999996</v>
      </c>
      <c r="U140" s="20">
        <f t="shared" si="10"/>
        <v>2.0000000000014291E-2</v>
      </c>
      <c r="V140" s="37">
        <v>3.5</v>
      </c>
      <c r="W140" s="34">
        <v>886.96100000000001</v>
      </c>
      <c r="X140" s="18" t="s">
        <v>584</v>
      </c>
      <c r="Y140" s="75" t="s">
        <v>584</v>
      </c>
      <c r="Z140" s="15"/>
      <c r="AA140" s="24"/>
      <c r="AB140" s="24"/>
    </row>
    <row r="141" spans="2:28" ht="15" customHeight="1" x14ac:dyDescent="0.25">
      <c r="B141" s="16" t="s">
        <v>341</v>
      </c>
      <c r="C141" s="71">
        <v>886.24900000000002</v>
      </c>
      <c r="D141" s="18">
        <v>-6</v>
      </c>
      <c r="E141" s="17">
        <v>886.779</v>
      </c>
      <c r="F141" s="18">
        <v>-5.5</v>
      </c>
      <c r="G141" s="20">
        <f t="shared" si="9"/>
        <v>2.0000000000002481E-2</v>
      </c>
      <c r="H141" s="17" t="s">
        <v>584</v>
      </c>
      <c r="I141" s="18" t="s">
        <v>584</v>
      </c>
      <c r="J141" s="17" t="s">
        <v>584</v>
      </c>
      <c r="K141" s="18" t="s">
        <v>584</v>
      </c>
      <c r="L141" s="20" t="s">
        <v>584</v>
      </c>
      <c r="M141" s="19">
        <v>887.08900000000006</v>
      </c>
      <c r="N141" s="19">
        <v>886.88900000000001</v>
      </c>
      <c r="O141" s="74">
        <v>886.36900000000003</v>
      </c>
      <c r="P141" s="20" t="s">
        <v>584</v>
      </c>
      <c r="Q141" s="18" t="s">
        <v>584</v>
      </c>
      <c r="R141" s="34" t="s">
        <v>584</v>
      </c>
      <c r="S141" s="37" t="s">
        <v>584</v>
      </c>
      <c r="T141" s="75" t="s">
        <v>584</v>
      </c>
      <c r="U141" s="20">
        <f t="shared" si="10"/>
        <v>2.0000000000014291E-2</v>
      </c>
      <c r="V141" s="37">
        <v>3.5</v>
      </c>
      <c r="W141" s="34">
        <v>886.95900000000006</v>
      </c>
      <c r="X141" s="18">
        <v>4</v>
      </c>
      <c r="Y141" s="75">
        <v>886.44900000000007</v>
      </c>
      <c r="Z141" s="15"/>
      <c r="AA141" s="24"/>
      <c r="AB141" s="24"/>
    </row>
    <row r="142" spans="2:28" ht="15" customHeight="1" x14ac:dyDescent="0.25">
      <c r="B142" s="16" t="s">
        <v>342</v>
      </c>
      <c r="C142" s="71">
        <v>886.24699999999996</v>
      </c>
      <c r="D142" s="18">
        <v>-6</v>
      </c>
      <c r="E142" s="17">
        <v>886.77699999999993</v>
      </c>
      <c r="F142" s="18">
        <v>-5.5</v>
      </c>
      <c r="G142" s="20">
        <f t="shared" si="9"/>
        <v>2.0000000000002481E-2</v>
      </c>
      <c r="H142" s="17" t="s">
        <v>584</v>
      </c>
      <c r="I142" s="18" t="s">
        <v>584</v>
      </c>
      <c r="J142" s="17" t="s">
        <v>584</v>
      </c>
      <c r="K142" s="18" t="s">
        <v>584</v>
      </c>
      <c r="L142" s="20" t="s">
        <v>584</v>
      </c>
      <c r="M142" s="19">
        <v>887.08299999999997</v>
      </c>
      <c r="N142" s="19">
        <v>886.88699999999994</v>
      </c>
      <c r="O142" s="74">
        <v>886.36699999999996</v>
      </c>
      <c r="P142" s="20" t="s">
        <v>584</v>
      </c>
      <c r="Q142" s="18" t="s">
        <v>584</v>
      </c>
      <c r="R142" s="34" t="s">
        <v>584</v>
      </c>
      <c r="S142" s="37" t="s">
        <v>584</v>
      </c>
      <c r="T142" s="75" t="s">
        <v>584</v>
      </c>
      <c r="U142" s="20">
        <f t="shared" si="10"/>
        <v>2.0000000000014291E-2</v>
      </c>
      <c r="V142" s="37">
        <v>3.5</v>
      </c>
      <c r="W142" s="34">
        <v>886.95699999999999</v>
      </c>
      <c r="X142" s="18">
        <v>4</v>
      </c>
      <c r="Y142" s="75">
        <v>886.447</v>
      </c>
      <c r="Z142" s="15"/>
      <c r="AA142" s="24"/>
      <c r="AB142" s="24"/>
    </row>
    <row r="143" spans="2:28" ht="15" customHeight="1" x14ac:dyDescent="0.25">
      <c r="B143" s="16" t="s">
        <v>343</v>
      </c>
      <c r="C143" s="71">
        <v>886.245</v>
      </c>
      <c r="D143" s="18">
        <v>-6</v>
      </c>
      <c r="E143" s="17">
        <v>886.77499999999998</v>
      </c>
      <c r="F143" s="18">
        <v>-5.5</v>
      </c>
      <c r="G143" s="20">
        <f t="shared" si="9"/>
        <v>2.0000000000002481E-2</v>
      </c>
      <c r="H143" s="17" t="s">
        <v>584</v>
      </c>
      <c r="I143" s="18" t="s">
        <v>584</v>
      </c>
      <c r="J143" s="17" t="s">
        <v>584</v>
      </c>
      <c r="K143" s="18" t="s">
        <v>584</v>
      </c>
      <c r="L143" s="20" t="s">
        <v>584</v>
      </c>
      <c r="M143" s="19">
        <v>887.08100000000002</v>
      </c>
      <c r="N143" s="19">
        <v>886.88499999999999</v>
      </c>
      <c r="O143" s="74">
        <v>886.36500000000001</v>
      </c>
      <c r="P143" s="20" t="s">
        <v>584</v>
      </c>
      <c r="Q143" s="18" t="s">
        <v>584</v>
      </c>
      <c r="R143" s="34" t="s">
        <v>584</v>
      </c>
      <c r="S143" s="37" t="s">
        <v>584</v>
      </c>
      <c r="T143" s="75" t="s">
        <v>584</v>
      </c>
      <c r="U143" s="20">
        <f t="shared" si="10"/>
        <v>2.0000000000014291E-2</v>
      </c>
      <c r="V143" s="37">
        <v>3.5</v>
      </c>
      <c r="W143" s="34">
        <v>886.95500000000004</v>
      </c>
      <c r="X143" s="18">
        <v>4</v>
      </c>
      <c r="Y143" s="75">
        <v>886.44500000000005</v>
      </c>
      <c r="Z143" s="15"/>
      <c r="AA143" s="24"/>
      <c r="AB143" s="24"/>
    </row>
    <row r="144" spans="2:28" ht="15" customHeight="1" x14ac:dyDescent="0.25">
      <c r="B144" s="16" t="s">
        <v>344</v>
      </c>
      <c r="C144" s="71">
        <v>886.24199999999996</v>
      </c>
      <c r="D144" s="18">
        <v>-6</v>
      </c>
      <c r="E144" s="17">
        <v>886.77199999999993</v>
      </c>
      <c r="F144" s="18">
        <v>-5.5</v>
      </c>
      <c r="G144" s="20">
        <f t="shared" si="9"/>
        <v>2.0000000000002481E-2</v>
      </c>
      <c r="H144" s="17" t="s">
        <v>584</v>
      </c>
      <c r="I144" s="18" t="s">
        <v>584</v>
      </c>
      <c r="J144" s="17" t="s">
        <v>584</v>
      </c>
      <c r="K144" s="18" t="s">
        <v>584</v>
      </c>
      <c r="L144" s="20" t="s">
        <v>584</v>
      </c>
      <c r="M144" s="19">
        <v>887.15499999999997</v>
      </c>
      <c r="N144" s="19">
        <v>886.88199999999995</v>
      </c>
      <c r="O144" s="74">
        <v>886.36199999999997</v>
      </c>
      <c r="P144" s="20" t="s">
        <v>584</v>
      </c>
      <c r="Q144" s="18" t="s">
        <v>584</v>
      </c>
      <c r="R144" s="34" t="s">
        <v>584</v>
      </c>
      <c r="S144" s="37" t="s">
        <v>584</v>
      </c>
      <c r="T144" s="75" t="s">
        <v>584</v>
      </c>
      <c r="U144" s="20">
        <f t="shared" si="10"/>
        <v>2.0000000000014291E-2</v>
      </c>
      <c r="V144" s="37">
        <v>3.5</v>
      </c>
      <c r="W144" s="34">
        <v>886.952</v>
      </c>
      <c r="X144" s="18">
        <v>4</v>
      </c>
      <c r="Y144" s="75">
        <v>886.44200000000001</v>
      </c>
      <c r="Z144" s="15"/>
      <c r="AA144" s="24"/>
      <c r="AB144" s="24"/>
    </row>
    <row r="145" spans="2:28" ht="15" customHeight="1" x14ac:dyDescent="0.25">
      <c r="B145" s="16" t="s">
        <v>345</v>
      </c>
      <c r="C145" s="71">
        <v>886.24</v>
      </c>
      <c r="D145" s="18">
        <v>-6</v>
      </c>
      <c r="E145" s="17">
        <v>886.77</v>
      </c>
      <c r="F145" s="18">
        <v>-5.5</v>
      </c>
      <c r="G145" s="20">
        <f t="shared" si="9"/>
        <v>2.0000000000002481E-2</v>
      </c>
      <c r="H145" s="17" t="s">
        <v>584</v>
      </c>
      <c r="I145" s="18" t="s">
        <v>584</v>
      </c>
      <c r="J145" s="17" t="s">
        <v>584</v>
      </c>
      <c r="K145" s="18" t="s">
        <v>584</v>
      </c>
      <c r="L145" s="20" t="s">
        <v>584</v>
      </c>
      <c r="M145" s="19">
        <v>887.07899999999995</v>
      </c>
      <c r="N145" s="19">
        <v>886.88</v>
      </c>
      <c r="O145" s="74">
        <v>886.36</v>
      </c>
      <c r="P145" s="20" t="s">
        <v>584</v>
      </c>
      <c r="Q145" s="18" t="s">
        <v>584</v>
      </c>
      <c r="R145" s="34" t="s">
        <v>584</v>
      </c>
      <c r="S145" s="37" t="s">
        <v>584</v>
      </c>
      <c r="T145" s="75" t="s">
        <v>584</v>
      </c>
      <c r="U145" s="20">
        <f t="shared" si="10"/>
        <v>2.0000000000014291E-2</v>
      </c>
      <c r="V145" s="37">
        <v>3.5</v>
      </c>
      <c r="W145" s="34">
        <v>886.95</v>
      </c>
      <c r="X145" s="18">
        <v>4</v>
      </c>
      <c r="Y145" s="75">
        <v>886.44</v>
      </c>
      <c r="Z145" s="15"/>
      <c r="AA145" s="24"/>
      <c r="AB145" s="24"/>
    </row>
    <row r="146" spans="2:28" ht="15" customHeight="1" x14ac:dyDescent="0.25">
      <c r="B146" s="16" t="s">
        <v>346</v>
      </c>
      <c r="C146" s="71">
        <v>886.23800000000006</v>
      </c>
      <c r="D146" s="18">
        <v>-6</v>
      </c>
      <c r="E146" s="17">
        <v>886.76800000000003</v>
      </c>
      <c r="F146" s="18">
        <v>-5.5</v>
      </c>
      <c r="G146" s="20">
        <f t="shared" si="9"/>
        <v>2.0000000000002481E-2</v>
      </c>
      <c r="H146" s="17" t="s">
        <v>584</v>
      </c>
      <c r="I146" s="18" t="s">
        <v>584</v>
      </c>
      <c r="J146" s="17" t="s">
        <v>584</v>
      </c>
      <c r="K146" s="18" t="s">
        <v>584</v>
      </c>
      <c r="L146" s="20" t="s">
        <v>584</v>
      </c>
      <c r="M146" s="19">
        <v>887.07</v>
      </c>
      <c r="N146" s="19">
        <v>886.87800000000004</v>
      </c>
      <c r="O146" s="74">
        <v>886.35800000000006</v>
      </c>
      <c r="P146" s="20" t="s">
        <v>584</v>
      </c>
      <c r="Q146" s="18" t="s">
        <v>584</v>
      </c>
      <c r="R146" s="34" t="s">
        <v>584</v>
      </c>
      <c r="S146" s="37" t="s">
        <v>584</v>
      </c>
      <c r="T146" s="75" t="s">
        <v>584</v>
      </c>
      <c r="U146" s="20">
        <f t="shared" si="10"/>
        <v>2.0000000000014291E-2</v>
      </c>
      <c r="V146" s="37">
        <v>3.5</v>
      </c>
      <c r="W146" s="34">
        <v>886.94800000000009</v>
      </c>
      <c r="X146" s="18">
        <v>4</v>
      </c>
      <c r="Y146" s="75">
        <v>886.4380000000001</v>
      </c>
      <c r="Z146" s="15"/>
      <c r="AA146" s="24"/>
      <c r="AB146" s="24"/>
    </row>
    <row r="147" spans="2:28" ht="15" customHeight="1" x14ac:dyDescent="0.25">
      <c r="B147" s="16" t="s">
        <v>347</v>
      </c>
      <c r="C147" s="71">
        <v>886.23599999999999</v>
      </c>
      <c r="D147" s="18">
        <v>-6</v>
      </c>
      <c r="E147" s="17">
        <v>886.76599999999996</v>
      </c>
      <c r="F147" s="18">
        <v>-5.5</v>
      </c>
      <c r="G147" s="20">
        <f t="shared" si="9"/>
        <v>2.0000000000002481E-2</v>
      </c>
      <c r="H147" s="17" t="s">
        <v>584</v>
      </c>
      <c r="I147" s="18" t="s">
        <v>584</v>
      </c>
      <c r="J147" s="17" t="s">
        <v>584</v>
      </c>
      <c r="K147" s="18" t="s">
        <v>584</v>
      </c>
      <c r="L147" s="20" t="s">
        <v>584</v>
      </c>
      <c r="M147" s="19">
        <v>887.04700000000003</v>
      </c>
      <c r="N147" s="19">
        <v>886.87599999999998</v>
      </c>
      <c r="O147" s="74">
        <v>886.35599999999999</v>
      </c>
      <c r="P147" s="20" t="s">
        <v>584</v>
      </c>
      <c r="Q147" s="18" t="s">
        <v>584</v>
      </c>
      <c r="R147" s="34" t="s">
        <v>584</v>
      </c>
      <c r="S147" s="37" t="s">
        <v>584</v>
      </c>
      <c r="T147" s="75" t="s">
        <v>584</v>
      </c>
      <c r="U147" s="20">
        <f t="shared" si="10"/>
        <v>2.0000000000014291E-2</v>
      </c>
      <c r="V147" s="37">
        <v>3.5</v>
      </c>
      <c r="W147" s="34">
        <v>886.94600000000003</v>
      </c>
      <c r="X147" s="18">
        <v>4</v>
      </c>
      <c r="Y147" s="75">
        <v>886.43600000000004</v>
      </c>
      <c r="Z147" s="15"/>
      <c r="AA147" s="24"/>
      <c r="AB147" s="24"/>
    </row>
    <row r="148" spans="2:28" ht="15" customHeight="1" x14ac:dyDescent="0.25">
      <c r="B148" s="16" t="s">
        <v>348</v>
      </c>
      <c r="C148" s="71">
        <v>886.23400000000004</v>
      </c>
      <c r="D148" s="18">
        <v>-6</v>
      </c>
      <c r="E148" s="17">
        <v>886.76400000000001</v>
      </c>
      <c r="F148" s="18">
        <v>-5.5</v>
      </c>
      <c r="G148" s="20">
        <f t="shared" si="9"/>
        <v>2.0000000000002481E-2</v>
      </c>
      <c r="H148" s="17" t="s">
        <v>584</v>
      </c>
      <c r="I148" s="18" t="s">
        <v>584</v>
      </c>
      <c r="J148" s="17" t="s">
        <v>584</v>
      </c>
      <c r="K148" s="18" t="s">
        <v>584</v>
      </c>
      <c r="L148" s="20" t="s">
        <v>584</v>
      </c>
      <c r="M148" s="19">
        <v>887.02300000000002</v>
      </c>
      <c r="N148" s="19">
        <v>886.87400000000002</v>
      </c>
      <c r="O148" s="74">
        <v>886.35400000000004</v>
      </c>
      <c r="P148" s="20" t="s">
        <v>584</v>
      </c>
      <c r="Q148" s="18" t="s">
        <v>584</v>
      </c>
      <c r="R148" s="34" t="s">
        <v>584</v>
      </c>
      <c r="S148" s="37" t="s">
        <v>584</v>
      </c>
      <c r="T148" s="75" t="s">
        <v>584</v>
      </c>
      <c r="U148" s="20">
        <f t="shared" si="10"/>
        <v>2.0000000000014291E-2</v>
      </c>
      <c r="V148" s="37">
        <v>3.5</v>
      </c>
      <c r="W148" s="34">
        <v>886.94400000000007</v>
      </c>
      <c r="X148" s="18">
        <v>4</v>
      </c>
      <c r="Y148" s="75">
        <v>886.43400000000008</v>
      </c>
      <c r="Z148" s="15"/>
      <c r="AA148" s="24"/>
      <c r="AB148" s="24"/>
    </row>
    <row r="149" spans="2:28" ht="15" customHeight="1" x14ac:dyDescent="0.25">
      <c r="B149" s="16" t="s">
        <v>349</v>
      </c>
      <c r="C149" s="71">
        <v>886.23199999999997</v>
      </c>
      <c r="D149" s="18">
        <v>-6</v>
      </c>
      <c r="E149" s="17">
        <v>886.76199999999994</v>
      </c>
      <c r="F149" s="18">
        <v>-5.5</v>
      </c>
      <c r="G149" s="20">
        <f t="shared" si="9"/>
        <v>2.0000000000002481E-2</v>
      </c>
      <c r="H149" s="17" t="s">
        <v>584</v>
      </c>
      <c r="I149" s="18" t="s">
        <v>584</v>
      </c>
      <c r="J149" s="17" t="s">
        <v>584</v>
      </c>
      <c r="K149" s="18" t="s">
        <v>584</v>
      </c>
      <c r="L149" s="20" t="s">
        <v>584</v>
      </c>
      <c r="M149" s="19">
        <v>886.99300000000005</v>
      </c>
      <c r="N149" s="19">
        <v>886.87199999999996</v>
      </c>
      <c r="O149" s="74">
        <v>886.35199999999998</v>
      </c>
      <c r="P149" s="20" t="s">
        <v>584</v>
      </c>
      <c r="Q149" s="18" t="s">
        <v>584</v>
      </c>
      <c r="R149" s="34" t="s">
        <v>584</v>
      </c>
      <c r="S149" s="37" t="s">
        <v>584</v>
      </c>
      <c r="T149" s="75" t="s">
        <v>584</v>
      </c>
      <c r="U149" s="20">
        <f t="shared" si="10"/>
        <v>2.0000000000014291E-2</v>
      </c>
      <c r="V149" s="37">
        <v>3.5</v>
      </c>
      <c r="W149" s="34">
        <v>886.94200000000001</v>
      </c>
      <c r="X149" s="18">
        <v>4</v>
      </c>
      <c r="Y149" s="75">
        <v>886.43200000000002</v>
      </c>
      <c r="Z149" s="15"/>
      <c r="AA149" s="24"/>
      <c r="AB149" s="24"/>
    </row>
    <row r="150" spans="2:28" ht="15" customHeight="1" x14ac:dyDescent="0.25">
      <c r="B150" s="16" t="s">
        <v>350</v>
      </c>
      <c r="C150" s="71">
        <v>886.27</v>
      </c>
      <c r="D150" s="18">
        <v>-4</v>
      </c>
      <c r="E150" s="17">
        <v>886.8</v>
      </c>
      <c r="F150" s="18">
        <v>-3.5</v>
      </c>
      <c r="G150" s="20">
        <f t="shared" si="9"/>
        <v>2.0000000000014291E-2</v>
      </c>
      <c r="H150" s="17" t="s">
        <v>584</v>
      </c>
      <c r="I150" s="18" t="s">
        <v>584</v>
      </c>
      <c r="J150" s="17" t="s">
        <v>584</v>
      </c>
      <c r="K150" s="18" t="s">
        <v>584</v>
      </c>
      <c r="L150" s="20" t="s">
        <v>584</v>
      </c>
      <c r="M150" s="19">
        <v>886.952</v>
      </c>
      <c r="N150" s="19">
        <v>886.87</v>
      </c>
      <c r="O150" s="74">
        <v>886.35</v>
      </c>
      <c r="P150" s="20" t="s">
        <v>584</v>
      </c>
      <c r="Q150" s="18" t="s">
        <v>584</v>
      </c>
      <c r="R150" s="34" t="s">
        <v>584</v>
      </c>
      <c r="S150" s="37" t="s">
        <v>584</v>
      </c>
      <c r="T150" s="75" t="s">
        <v>584</v>
      </c>
      <c r="U150" s="20">
        <f t="shared" si="10"/>
        <v>2.0000000000014291E-2</v>
      </c>
      <c r="V150" s="37">
        <v>3.5</v>
      </c>
      <c r="W150" s="34">
        <v>886.94</v>
      </c>
      <c r="X150" s="18">
        <v>4</v>
      </c>
      <c r="Y150" s="75">
        <v>886.43000000000006</v>
      </c>
      <c r="Z150" s="15"/>
      <c r="AA150" s="24"/>
      <c r="AB150" s="24"/>
    </row>
    <row r="151" spans="2:28" ht="15" customHeight="1" x14ac:dyDescent="0.25">
      <c r="B151" s="16" t="s">
        <v>351</v>
      </c>
      <c r="C151" s="71">
        <v>886.26800000000003</v>
      </c>
      <c r="D151" s="18">
        <v>-4</v>
      </c>
      <c r="E151" s="17">
        <v>886.798</v>
      </c>
      <c r="F151" s="18">
        <v>-3.5</v>
      </c>
      <c r="G151" s="20">
        <f t="shared" si="9"/>
        <v>2.0000000000014291E-2</v>
      </c>
      <c r="H151" s="17" t="s">
        <v>584</v>
      </c>
      <c r="I151" s="18" t="s">
        <v>584</v>
      </c>
      <c r="J151" s="17" t="s">
        <v>584</v>
      </c>
      <c r="K151" s="18" t="s">
        <v>584</v>
      </c>
      <c r="L151" s="20" t="s">
        <v>584</v>
      </c>
      <c r="M151" s="19">
        <v>886.97299999999996</v>
      </c>
      <c r="N151" s="19">
        <v>886.86800000000005</v>
      </c>
      <c r="O151" s="74">
        <v>886.34800000000007</v>
      </c>
      <c r="P151" s="20" t="s">
        <v>584</v>
      </c>
      <c r="Q151" s="18" t="s">
        <v>584</v>
      </c>
      <c r="R151" s="34" t="s">
        <v>584</v>
      </c>
      <c r="S151" s="37" t="s">
        <v>584</v>
      </c>
      <c r="T151" s="75" t="s">
        <v>584</v>
      </c>
      <c r="U151" s="20">
        <f t="shared" si="10"/>
        <v>2.0000000000014291E-2</v>
      </c>
      <c r="V151" s="37">
        <v>3.5</v>
      </c>
      <c r="W151" s="34">
        <v>886.9380000000001</v>
      </c>
      <c r="X151" s="18">
        <v>4</v>
      </c>
      <c r="Y151" s="75">
        <v>886.42800000000011</v>
      </c>
      <c r="Z151" s="15"/>
      <c r="AA151" s="24"/>
      <c r="AB151" s="24"/>
    </row>
    <row r="152" spans="2:28" ht="15" customHeight="1" x14ac:dyDescent="0.25">
      <c r="B152" s="16" t="s">
        <v>352</v>
      </c>
      <c r="C152" s="71">
        <v>886.26599999999996</v>
      </c>
      <c r="D152" s="18">
        <v>-4</v>
      </c>
      <c r="E152" s="17">
        <v>886.79599999999994</v>
      </c>
      <c r="F152" s="18">
        <v>-3.5</v>
      </c>
      <c r="G152" s="20">
        <f t="shared" si="9"/>
        <v>2.0000000000014291E-2</v>
      </c>
      <c r="H152" s="17" t="s">
        <v>584</v>
      </c>
      <c r="I152" s="18" t="s">
        <v>584</v>
      </c>
      <c r="J152" s="17" t="s">
        <v>584</v>
      </c>
      <c r="K152" s="18" t="s">
        <v>584</v>
      </c>
      <c r="L152" s="20" t="s">
        <v>584</v>
      </c>
      <c r="M152" s="19">
        <v>886.98500000000001</v>
      </c>
      <c r="N152" s="19">
        <v>886.86599999999999</v>
      </c>
      <c r="O152" s="74">
        <v>886.346</v>
      </c>
      <c r="P152" s="20" t="s">
        <v>584</v>
      </c>
      <c r="Q152" s="18" t="s">
        <v>584</v>
      </c>
      <c r="R152" s="34" t="s">
        <v>584</v>
      </c>
      <c r="S152" s="37" t="s">
        <v>584</v>
      </c>
      <c r="T152" s="75" t="s">
        <v>584</v>
      </c>
      <c r="U152" s="20">
        <f t="shared" si="10"/>
        <v>2.0000000000014291E-2</v>
      </c>
      <c r="V152" s="37">
        <v>3.5</v>
      </c>
      <c r="W152" s="34">
        <v>886.93600000000004</v>
      </c>
      <c r="X152" s="18">
        <v>4</v>
      </c>
      <c r="Y152" s="75">
        <v>886.42600000000004</v>
      </c>
      <c r="Z152" s="15"/>
      <c r="AA152" s="24"/>
      <c r="AB152" s="24"/>
    </row>
    <row r="153" spans="2:28" ht="15" customHeight="1" x14ac:dyDescent="0.25">
      <c r="B153" s="16" t="s">
        <v>353</v>
      </c>
      <c r="C153" s="71">
        <v>886.26699999999994</v>
      </c>
      <c r="D153" s="18">
        <v>-4</v>
      </c>
      <c r="E153" s="17">
        <v>886.79699999999991</v>
      </c>
      <c r="F153" s="18">
        <v>-3.5</v>
      </c>
      <c r="G153" s="20">
        <f t="shared" si="9"/>
        <v>2.0000000000014291E-2</v>
      </c>
      <c r="H153" s="17" t="s">
        <v>584</v>
      </c>
      <c r="I153" s="18" t="s">
        <v>584</v>
      </c>
      <c r="J153" s="17" t="s">
        <v>584</v>
      </c>
      <c r="K153" s="18" t="s">
        <v>584</v>
      </c>
      <c r="L153" s="20" t="s">
        <v>584</v>
      </c>
      <c r="M153" s="19">
        <v>886.99699999999996</v>
      </c>
      <c r="N153" s="19">
        <v>886.86699999999996</v>
      </c>
      <c r="O153" s="74">
        <v>886.34699999999998</v>
      </c>
      <c r="P153" s="20">
        <f t="shared" si="7"/>
        <v>1.9999999999958572E-2</v>
      </c>
      <c r="Q153" s="18">
        <v>1.37</v>
      </c>
      <c r="R153" s="34">
        <v>886.89439999999991</v>
      </c>
      <c r="S153" s="18">
        <v>1.37</v>
      </c>
      <c r="T153" s="75">
        <v>886.37439999999992</v>
      </c>
      <c r="U153" s="20">
        <f t="shared" si="10"/>
        <v>2.0000000000014291E-2</v>
      </c>
      <c r="V153" s="37">
        <v>3.5</v>
      </c>
      <c r="W153" s="34">
        <v>886.93700000000001</v>
      </c>
      <c r="X153" s="18" t="s">
        <v>584</v>
      </c>
      <c r="Y153" s="75" t="s">
        <v>584</v>
      </c>
      <c r="Z153" s="15"/>
      <c r="AA153" s="24"/>
      <c r="AB153" s="24"/>
    </row>
    <row r="154" spans="2:28" ht="15" customHeight="1" x14ac:dyDescent="0.25">
      <c r="B154" s="16" t="s">
        <v>354</v>
      </c>
      <c r="C154" s="71">
        <v>886.274</v>
      </c>
      <c r="D154" s="18">
        <v>-4</v>
      </c>
      <c r="E154" s="17">
        <v>886.80399999999997</v>
      </c>
      <c r="F154" s="18">
        <v>-3.5</v>
      </c>
      <c r="G154" s="20">
        <f t="shared" si="9"/>
        <v>2.0000000000014291E-2</v>
      </c>
      <c r="H154" s="17" t="s">
        <v>584</v>
      </c>
      <c r="I154" s="18" t="s">
        <v>584</v>
      </c>
      <c r="J154" s="17" t="s">
        <v>584</v>
      </c>
      <c r="K154" s="18" t="s">
        <v>584</v>
      </c>
      <c r="L154" s="20" t="s">
        <v>584</v>
      </c>
      <c r="M154" s="19">
        <v>886.99400000000003</v>
      </c>
      <c r="N154" s="19">
        <v>886.87400000000002</v>
      </c>
      <c r="O154" s="74">
        <v>886.35400000000004</v>
      </c>
      <c r="P154" s="20">
        <f t="shared" si="7"/>
        <v>1.9999999999995185E-2</v>
      </c>
      <c r="Q154" s="18">
        <v>1.36</v>
      </c>
      <c r="R154" s="34">
        <v>886.90120000000002</v>
      </c>
      <c r="S154" s="18">
        <v>1.36</v>
      </c>
      <c r="T154" s="75">
        <v>886.38120000000004</v>
      </c>
      <c r="U154" s="20">
        <f t="shared" si="10"/>
        <v>2.0000000000014291E-2</v>
      </c>
      <c r="V154" s="37">
        <v>3.5</v>
      </c>
      <c r="W154" s="34">
        <v>886.94400000000007</v>
      </c>
      <c r="X154" s="18" t="s">
        <v>584</v>
      </c>
      <c r="Y154" s="75" t="s">
        <v>584</v>
      </c>
      <c r="Z154" s="15"/>
      <c r="AA154" s="24"/>
      <c r="AB154" s="24"/>
    </row>
    <row r="155" spans="2:28" ht="15" customHeight="1" x14ac:dyDescent="0.25">
      <c r="B155" s="16" t="s">
        <v>355</v>
      </c>
      <c r="C155" s="71">
        <v>886.26099999999997</v>
      </c>
      <c r="D155" s="18">
        <v>-5.14</v>
      </c>
      <c r="E155" s="17">
        <v>886.79100000000005</v>
      </c>
      <c r="F155" s="18">
        <v>-4.6399999999999997</v>
      </c>
      <c r="G155" s="20">
        <f t="shared" si="9"/>
        <v>2.0043103448267437E-2</v>
      </c>
      <c r="H155" s="71">
        <v>886.33899999999994</v>
      </c>
      <c r="I155" s="18">
        <v>-1.24</v>
      </c>
      <c r="J155" s="17">
        <v>886.85900000000004</v>
      </c>
      <c r="K155" s="18">
        <v>-1.24</v>
      </c>
      <c r="L155" s="20">
        <f t="shared" si="8"/>
        <v>2.0161290322562309E-2</v>
      </c>
      <c r="M155" s="19">
        <v>886.947</v>
      </c>
      <c r="N155" s="19">
        <v>886.88400000000001</v>
      </c>
      <c r="O155" s="19" t="s">
        <v>584</v>
      </c>
      <c r="P155" s="20" t="s">
        <v>584</v>
      </c>
      <c r="Q155" s="18" t="s">
        <v>584</v>
      </c>
      <c r="R155" s="34" t="s">
        <v>584</v>
      </c>
      <c r="S155" s="37" t="s">
        <v>584</v>
      </c>
      <c r="T155" s="75" t="s">
        <v>584</v>
      </c>
      <c r="U155" s="20">
        <f t="shared" si="10"/>
        <v>2.0059880239523136E-2</v>
      </c>
      <c r="V155" s="37">
        <v>3.34</v>
      </c>
      <c r="W155" s="34">
        <v>886.95100000000002</v>
      </c>
      <c r="X155" s="18" t="s">
        <v>584</v>
      </c>
      <c r="Y155" s="75" t="s">
        <v>584</v>
      </c>
      <c r="Z155" s="15"/>
      <c r="AA155" s="24"/>
      <c r="AB155" s="24"/>
    </row>
    <row r="156" spans="2:28" ht="15" customHeight="1" x14ac:dyDescent="0.25">
      <c r="B156" s="16" t="s">
        <v>356</v>
      </c>
      <c r="C156" s="17" t="s">
        <v>584</v>
      </c>
      <c r="D156" s="18" t="s">
        <v>584</v>
      </c>
      <c r="E156" s="17">
        <v>886.83600000000001</v>
      </c>
      <c r="F156" s="18">
        <v>-3.1</v>
      </c>
      <c r="G156" s="20">
        <f t="shared" si="9"/>
        <v>2.0000000000003813E-2</v>
      </c>
      <c r="H156" s="17" t="s">
        <v>584</v>
      </c>
      <c r="I156" s="18" t="s">
        <v>584</v>
      </c>
      <c r="J156" s="17" t="s">
        <v>584</v>
      </c>
      <c r="K156" s="18" t="s">
        <v>584</v>
      </c>
      <c r="L156" s="20" t="s">
        <v>584</v>
      </c>
      <c r="M156" s="19">
        <v>887.11300000000006</v>
      </c>
      <c r="N156" s="19">
        <v>886.89800000000002</v>
      </c>
      <c r="O156" s="19" t="s">
        <v>584</v>
      </c>
      <c r="P156" s="20" t="s">
        <v>584</v>
      </c>
      <c r="Q156" s="18" t="s">
        <v>584</v>
      </c>
      <c r="R156" s="34" t="s">
        <v>584</v>
      </c>
      <c r="S156" s="37" t="s">
        <v>584</v>
      </c>
      <c r="T156" s="75" t="s">
        <v>584</v>
      </c>
      <c r="U156" s="20">
        <f t="shared" si="10"/>
        <v>1.9999999999991983E-2</v>
      </c>
      <c r="V156" s="37">
        <v>3.13</v>
      </c>
      <c r="W156" s="34">
        <v>886.9606</v>
      </c>
      <c r="X156" s="18" t="s">
        <v>584</v>
      </c>
      <c r="Y156" s="75" t="s">
        <v>584</v>
      </c>
      <c r="Z156" s="15"/>
      <c r="AA156" s="24"/>
      <c r="AB156" s="24"/>
    </row>
    <row r="157" spans="2:28" ht="15" customHeight="1" x14ac:dyDescent="0.25">
      <c r="B157" s="16" t="s">
        <v>357</v>
      </c>
      <c r="C157" s="71">
        <v>886.32799999999997</v>
      </c>
      <c r="D157" s="18">
        <v>-3.6</v>
      </c>
      <c r="E157" s="17">
        <v>886.85799999999995</v>
      </c>
      <c r="F157" s="18">
        <v>-3.1</v>
      </c>
      <c r="G157" s="20">
        <f t="shared" si="9"/>
        <v>2.0000000000003813E-2</v>
      </c>
      <c r="H157" s="17" t="s">
        <v>584</v>
      </c>
      <c r="I157" s="18" t="s">
        <v>584</v>
      </c>
      <c r="J157" s="17" t="s">
        <v>584</v>
      </c>
      <c r="K157" s="18" t="s">
        <v>584</v>
      </c>
      <c r="L157" s="20" t="s">
        <v>584</v>
      </c>
      <c r="M157" s="19">
        <v>887.06200000000001</v>
      </c>
      <c r="N157" s="19">
        <v>886.92</v>
      </c>
      <c r="O157" s="74">
        <v>886.4</v>
      </c>
      <c r="P157" s="20">
        <f t="shared" si="7"/>
        <v>1.9999999999976811E-2</v>
      </c>
      <c r="Q157" s="18">
        <v>1.82</v>
      </c>
      <c r="R157" s="34">
        <v>886.95639999999992</v>
      </c>
      <c r="S157" s="18">
        <v>1.82</v>
      </c>
      <c r="T157" s="75">
        <v>886.43639999999994</v>
      </c>
      <c r="U157" s="20">
        <f t="shared" si="10"/>
        <v>2.0000000000003813E-2</v>
      </c>
      <c r="V157" s="37">
        <v>3.1</v>
      </c>
      <c r="W157" s="34">
        <v>886.98199999999997</v>
      </c>
      <c r="X157" s="18" t="s">
        <v>584</v>
      </c>
      <c r="Y157" s="75" t="s">
        <v>584</v>
      </c>
      <c r="Z157" s="15"/>
      <c r="AA157" s="24"/>
      <c r="AB157" s="24"/>
    </row>
    <row r="158" spans="2:28" ht="15" customHeight="1" x14ac:dyDescent="0.25">
      <c r="B158" s="16" t="s">
        <v>358</v>
      </c>
      <c r="C158" s="71">
        <v>886.35699999999997</v>
      </c>
      <c r="D158" s="18">
        <v>-3.6</v>
      </c>
      <c r="E158" s="17">
        <v>886.88699999999994</v>
      </c>
      <c r="F158" s="18">
        <v>-3.1</v>
      </c>
      <c r="G158" s="20">
        <f t="shared" si="9"/>
        <v>2.0000000000003813E-2</v>
      </c>
      <c r="H158" s="17" t="s">
        <v>584</v>
      </c>
      <c r="I158" s="18" t="s">
        <v>584</v>
      </c>
      <c r="J158" s="17" t="s">
        <v>584</v>
      </c>
      <c r="K158" s="18" t="s">
        <v>584</v>
      </c>
      <c r="L158" s="20" t="s">
        <v>584</v>
      </c>
      <c r="M158" s="19">
        <v>887.178</v>
      </c>
      <c r="N158" s="19">
        <v>886.94899999999996</v>
      </c>
      <c r="O158" s="74">
        <v>886.42899999999997</v>
      </c>
      <c r="P158" s="20">
        <f t="shared" si="7"/>
        <v>1.999999999997492E-2</v>
      </c>
      <c r="Q158" s="18">
        <v>1.32</v>
      </c>
      <c r="R158" s="34">
        <v>886.97539999999992</v>
      </c>
      <c r="S158" s="18">
        <v>1.32</v>
      </c>
      <c r="T158" s="75">
        <v>886.45539999999994</v>
      </c>
      <c r="U158" s="20">
        <f t="shared" si="10"/>
        <v>2.0000000000003813E-2</v>
      </c>
      <c r="V158" s="37">
        <v>3.1</v>
      </c>
      <c r="W158" s="34">
        <v>887.01099999999997</v>
      </c>
      <c r="X158" s="18" t="s">
        <v>584</v>
      </c>
      <c r="Y158" s="75" t="s">
        <v>584</v>
      </c>
      <c r="Z158" s="15"/>
      <c r="AA158" s="24"/>
      <c r="AB158" s="24"/>
    </row>
    <row r="159" spans="2:28" ht="15" customHeight="1" x14ac:dyDescent="0.25">
      <c r="B159" s="16" t="s">
        <v>359</v>
      </c>
      <c r="C159" s="71">
        <v>886.39499999999998</v>
      </c>
      <c r="D159" s="18">
        <v>-3.55</v>
      </c>
      <c r="E159" s="17">
        <v>886.92499999999995</v>
      </c>
      <c r="F159" s="18">
        <v>-3.05</v>
      </c>
      <c r="G159" s="20">
        <f t="shared" si="9"/>
        <v>2.000000000001163E-2</v>
      </c>
      <c r="H159" s="17" t="s">
        <v>584</v>
      </c>
      <c r="I159" s="18" t="s">
        <v>584</v>
      </c>
      <c r="J159" s="17" t="s">
        <v>584</v>
      </c>
      <c r="K159" s="18" t="s">
        <v>584</v>
      </c>
      <c r="L159" s="20" t="s">
        <v>584</v>
      </c>
      <c r="M159" s="19">
        <v>886.947</v>
      </c>
      <c r="N159" s="19">
        <v>886.98599999999999</v>
      </c>
      <c r="O159" s="74">
        <v>886.46600000000001</v>
      </c>
      <c r="P159" s="20">
        <f t="shared" si="7"/>
        <v>2.0000000000075898E-2</v>
      </c>
      <c r="Q159" s="18">
        <v>0.28999999999999998</v>
      </c>
      <c r="R159" s="34">
        <v>886.99180000000001</v>
      </c>
      <c r="S159" s="18">
        <v>0.28999999999999998</v>
      </c>
      <c r="T159" s="75">
        <v>886.47180000000003</v>
      </c>
      <c r="U159" s="20">
        <f t="shared" si="10"/>
        <v>2.000000000001163E-2</v>
      </c>
      <c r="V159" s="37">
        <v>3.05</v>
      </c>
      <c r="W159" s="34">
        <v>887.04700000000003</v>
      </c>
      <c r="X159" s="18" t="s">
        <v>584</v>
      </c>
      <c r="Y159" s="75" t="s">
        <v>584</v>
      </c>
      <c r="Z159" s="15"/>
      <c r="AA159" s="24"/>
      <c r="AB159" s="24"/>
    </row>
    <row r="160" spans="2:28" ht="15" customHeight="1" x14ac:dyDescent="0.25">
      <c r="B160" s="16" t="s">
        <v>360</v>
      </c>
      <c r="C160" s="71">
        <v>886.43700000000013</v>
      </c>
      <c r="D160" s="18">
        <v>-3.5</v>
      </c>
      <c r="E160" s="17">
        <v>886.9670000000001</v>
      </c>
      <c r="F160" s="18">
        <v>-3</v>
      </c>
      <c r="G160" s="20">
        <f t="shared" si="9"/>
        <v>1.999999999998181E-2</v>
      </c>
      <c r="H160" s="17" t="s">
        <v>584</v>
      </c>
      <c r="I160" s="18" t="s">
        <v>584</v>
      </c>
      <c r="J160" s="17" t="s">
        <v>584</v>
      </c>
      <c r="K160" s="18" t="s">
        <v>584</v>
      </c>
      <c r="L160" s="20" t="s">
        <v>584</v>
      </c>
      <c r="M160" s="19">
        <v>886.99199999999996</v>
      </c>
      <c r="N160" s="19">
        <v>887.02700000000004</v>
      </c>
      <c r="O160" s="74">
        <v>886.50700000000006</v>
      </c>
      <c r="P160" s="20" t="s">
        <v>584</v>
      </c>
      <c r="Q160" s="18" t="s">
        <v>584</v>
      </c>
      <c r="R160" s="34" t="s">
        <v>584</v>
      </c>
      <c r="S160" s="37" t="s">
        <v>584</v>
      </c>
      <c r="T160" s="75" t="s">
        <v>584</v>
      </c>
      <c r="U160" s="20">
        <f t="shared" si="10"/>
        <v>1.999999999998181E-2</v>
      </c>
      <c r="V160" s="37">
        <v>3</v>
      </c>
      <c r="W160" s="34">
        <v>887.08699999999999</v>
      </c>
      <c r="X160" s="18" t="s">
        <v>584</v>
      </c>
      <c r="Y160" s="75" t="s">
        <v>584</v>
      </c>
      <c r="Z160" s="15"/>
      <c r="AA160" s="24"/>
      <c r="AB160" s="24"/>
    </row>
    <row r="161" spans="2:28" ht="15" customHeight="1" x14ac:dyDescent="0.25">
      <c r="B161" s="16" t="s">
        <v>361</v>
      </c>
      <c r="C161" s="71">
        <v>886.47800000000007</v>
      </c>
      <c r="D161" s="18">
        <v>-3.5</v>
      </c>
      <c r="E161" s="17">
        <v>887.00800000000004</v>
      </c>
      <c r="F161" s="18">
        <v>-3</v>
      </c>
      <c r="G161" s="20">
        <f t="shared" si="9"/>
        <v>1.999999999998181E-2</v>
      </c>
      <c r="H161" s="17" t="s">
        <v>584</v>
      </c>
      <c r="I161" s="18" t="s">
        <v>584</v>
      </c>
      <c r="J161" s="17" t="s">
        <v>584</v>
      </c>
      <c r="K161" s="18" t="s">
        <v>584</v>
      </c>
      <c r="L161" s="20" t="s">
        <v>584</v>
      </c>
      <c r="M161" s="19">
        <v>886.95699999999999</v>
      </c>
      <c r="N161" s="19">
        <v>887.06799999999998</v>
      </c>
      <c r="O161" s="74">
        <v>886.548</v>
      </c>
      <c r="P161" s="20" t="s">
        <v>584</v>
      </c>
      <c r="Q161" s="18" t="s">
        <v>584</v>
      </c>
      <c r="R161" s="34" t="s">
        <v>584</v>
      </c>
      <c r="S161" s="37" t="s">
        <v>584</v>
      </c>
      <c r="T161" s="75" t="s">
        <v>584</v>
      </c>
      <c r="U161" s="20">
        <f t="shared" si="10"/>
        <v>1.999999999998181E-2</v>
      </c>
      <c r="V161" s="37">
        <v>3</v>
      </c>
      <c r="W161" s="34">
        <v>887.12799999999993</v>
      </c>
      <c r="X161" s="18">
        <v>3.5</v>
      </c>
      <c r="Y161" s="75">
        <v>886.61800000000005</v>
      </c>
      <c r="Z161" s="15"/>
      <c r="AA161" s="24"/>
      <c r="AB161" s="24"/>
    </row>
    <row r="162" spans="2:28" ht="15" customHeight="1" x14ac:dyDescent="0.25">
      <c r="B162" s="16" t="s">
        <v>362</v>
      </c>
      <c r="C162" s="71">
        <v>886.51900000000012</v>
      </c>
      <c r="D162" s="18">
        <v>-3.5</v>
      </c>
      <c r="E162" s="17">
        <v>887.04900000000009</v>
      </c>
      <c r="F162" s="18">
        <v>-3</v>
      </c>
      <c r="G162" s="20">
        <f t="shared" si="9"/>
        <v>1.999999999998181E-2</v>
      </c>
      <c r="H162" s="17" t="s">
        <v>584</v>
      </c>
      <c r="I162" s="18" t="s">
        <v>584</v>
      </c>
      <c r="J162" s="17" t="s">
        <v>584</v>
      </c>
      <c r="K162" s="18" t="s">
        <v>584</v>
      </c>
      <c r="L162" s="20" t="s">
        <v>584</v>
      </c>
      <c r="M162" s="19">
        <v>886.87</v>
      </c>
      <c r="N162" s="19">
        <v>887.10900000000004</v>
      </c>
      <c r="O162" s="74">
        <v>886.58900000000006</v>
      </c>
      <c r="P162" s="20" t="s">
        <v>584</v>
      </c>
      <c r="Q162" s="18" t="s">
        <v>584</v>
      </c>
      <c r="R162" s="34" t="s">
        <v>584</v>
      </c>
      <c r="S162" s="37" t="s">
        <v>584</v>
      </c>
      <c r="T162" s="75" t="s">
        <v>584</v>
      </c>
      <c r="U162" s="20">
        <f t="shared" si="10"/>
        <v>1.999999999998181E-2</v>
      </c>
      <c r="V162" s="37">
        <v>3</v>
      </c>
      <c r="W162" s="34">
        <v>887.16899999999998</v>
      </c>
      <c r="X162" s="18">
        <v>3.5</v>
      </c>
      <c r="Y162" s="75">
        <v>886.65900000000011</v>
      </c>
      <c r="Z162" s="15"/>
      <c r="AA162" s="24"/>
      <c r="AB162" s="24"/>
    </row>
    <row r="163" spans="2:28" ht="15" customHeight="1" x14ac:dyDescent="0.25">
      <c r="B163" s="16" t="s">
        <v>363</v>
      </c>
      <c r="C163" s="71">
        <v>886.55900000000008</v>
      </c>
      <c r="D163" s="18">
        <v>-3.5</v>
      </c>
      <c r="E163" s="17">
        <v>887.08900000000006</v>
      </c>
      <c r="F163" s="18">
        <v>-3</v>
      </c>
      <c r="G163" s="20">
        <f t="shared" si="9"/>
        <v>1.999999999998181E-2</v>
      </c>
      <c r="H163" s="17" t="s">
        <v>584</v>
      </c>
      <c r="I163" s="18" t="s">
        <v>584</v>
      </c>
      <c r="J163" s="17" t="s">
        <v>584</v>
      </c>
      <c r="K163" s="18" t="s">
        <v>584</v>
      </c>
      <c r="L163" s="20" t="s">
        <v>584</v>
      </c>
      <c r="M163" s="19">
        <v>887.14400000000001</v>
      </c>
      <c r="N163" s="19">
        <v>887.149</v>
      </c>
      <c r="O163" s="74">
        <v>886.62900000000002</v>
      </c>
      <c r="P163" s="20" t="s">
        <v>584</v>
      </c>
      <c r="Q163" s="18" t="s">
        <v>584</v>
      </c>
      <c r="R163" s="34" t="s">
        <v>584</v>
      </c>
      <c r="S163" s="37" t="s">
        <v>584</v>
      </c>
      <c r="T163" s="75" t="s">
        <v>584</v>
      </c>
      <c r="U163" s="20">
        <f t="shared" si="10"/>
        <v>1.999999999998181E-2</v>
      </c>
      <c r="V163" s="37">
        <v>3</v>
      </c>
      <c r="W163" s="34">
        <v>887.20899999999995</v>
      </c>
      <c r="X163" s="18">
        <v>3.5</v>
      </c>
      <c r="Y163" s="75">
        <v>886.69900000000007</v>
      </c>
      <c r="Z163" s="15"/>
      <c r="AA163" s="24"/>
      <c r="AB163" s="24"/>
    </row>
    <row r="164" spans="2:28" ht="15" customHeight="1" x14ac:dyDescent="0.25">
      <c r="B164" s="16" t="s">
        <v>364</v>
      </c>
      <c r="C164" s="71">
        <v>886.59600000000012</v>
      </c>
      <c r="D164" s="18">
        <v>-3.5</v>
      </c>
      <c r="E164" s="17">
        <v>887.12600000000009</v>
      </c>
      <c r="F164" s="18">
        <v>-3</v>
      </c>
      <c r="G164" s="20">
        <f t="shared" si="9"/>
        <v>1.999999999998181E-2</v>
      </c>
      <c r="H164" s="17" t="s">
        <v>584</v>
      </c>
      <c r="I164" s="18" t="s">
        <v>584</v>
      </c>
      <c r="J164" s="17" t="s">
        <v>584</v>
      </c>
      <c r="K164" s="18" t="s">
        <v>584</v>
      </c>
      <c r="L164" s="20" t="s">
        <v>584</v>
      </c>
      <c r="M164" s="19">
        <v>887.23699999999997</v>
      </c>
      <c r="N164" s="19">
        <v>887.18600000000004</v>
      </c>
      <c r="O164" s="74">
        <v>886.66600000000005</v>
      </c>
      <c r="P164" s="20" t="s">
        <v>584</v>
      </c>
      <c r="Q164" s="18" t="s">
        <v>584</v>
      </c>
      <c r="R164" s="34" t="s">
        <v>584</v>
      </c>
      <c r="S164" s="37" t="s">
        <v>584</v>
      </c>
      <c r="T164" s="75" t="s">
        <v>584</v>
      </c>
      <c r="U164" s="20">
        <f t="shared" si="10"/>
        <v>1.999999999998181E-2</v>
      </c>
      <c r="V164" s="37">
        <v>3</v>
      </c>
      <c r="W164" s="34">
        <v>887.24599999999998</v>
      </c>
      <c r="X164" s="18">
        <v>3.5</v>
      </c>
      <c r="Y164" s="75">
        <v>886.7360000000001</v>
      </c>
      <c r="Z164" s="15"/>
      <c r="AA164" s="24"/>
      <c r="AB164" s="24"/>
    </row>
    <row r="165" spans="2:28" ht="15" customHeight="1" x14ac:dyDescent="0.25">
      <c r="B165" s="16" t="s">
        <v>365</v>
      </c>
      <c r="C165" s="71">
        <v>886.61300000000006</v>
      </c>
      <c r="D165" s="18">
        <v>-3.5</v>
      </c>
      <c r="E165" s="17">
        <v>887.14300000000003</v>
      </c>
      <c r="F165" s="18">
        <v>-3</v>
      </c>
      <c r="G165" s="20">
        <f t="shared" si="9"/>
        <v>1.999999999998181E-2</v>
      </c>
      <c r="H165" s="17" t="s">
        <v>584</v>
      </c>
      <c r="I165" s="18" t="s">
        <v>584</v>
      </c>
      <c r="J165" s="17" t="s">
        <v>584</v>
      </c>
      <c r="K165" s="18" t="s">
        <v>584</v>
      </c>
      <c r="L165" s="20" t="s">
        <v>584</v>
      </c>
      <c r="M165" s="19">
        <v>887.07500000000005</v>
      </c>
      <c r="N165" s="19">
        <v>887.20299999999997</v>
      </c>
      <c r="O165" s="74">
        <v>886.68299999999999</v>
      </c>
      <c r="P165" s="20" t="s">
        <v>584</v>
      </c>
      <c r="Q165" s="18" t="s">
        <v>584</v>
      </c>
      <c r="R165" s="34" t="s">
        <v>584</v>
      </c>
      <c r="S165" s="37" t="s">
        <v>584</v>
      </c>
      <c r="T165" s="75" t="s">
        <v>584</v>
      </c>
      <c r="U165" s="20">
        <f t="shared" si="10"/>
        <v>1.999999999998181E-2</v>
      </c>
      <c r="V165" s="37">
        <v>3</v>
      </c>
      <c r="W165" s="34">
        <v>887.26299999999992</v>
      </c>
      <c r="X165" s="18">
        <v>3.5</v>
      </c>
      <c r="Y165" s="75">
        <v>886.75300000000004</v>
      </c>
      <c r="Z165" s="15"/>
      <c r="AA165" s="24"/>
      <c r="AB165" s="24"/>
    </row>
    <row r="166" spans="2:28" ht="15" customHeight="1" x14ac:dyDescent="0.25">
      <c r="B166" s="16" t="s">
        <v>366</v>
      </c>
      <c r="C166" s="71">
        <v>886.60800000000006</v>
      </c>
      <c r="D166" s="18">
        <v>-3.5</v>
      </c>
      <c r="E166" s="17">
        <v>887.13800000000003</v>
      </c>
      <c r="F166" s="18">
        <v>-3</v>
      </c>
      <c r="G166" s="20">
        <f t="shared" si="9"/>
        <v>1.999999999998181E-2</v>
      </c>
      <c r="H166" s="71">
        <v>886.65800000000002</v>
      </c>
      <c r="I166" s="18">
        <v>-1</v>
      </c>
      <c r="J166" s="17">
        <v>887.178</v>
      </c>
      <c r="K166" s="18">
        <v>-1</v>
      </c>
      <c r="L166" s="20">
        <f t="shared" ref="L166:L185" si="11">(J166-N166)/K166</f>
        <v>1.999999999998181E-2</v>
      </c>
      <c r="M166" s="19">
        <v>887.23199999999997</v>
      </c>
      <c r="N166" s="19">
        <v>887.19799999999998</v>
      </c>
      <c r="O166" s="19" t="s">
        <v>584</v>
      </c>
      <c r="P166" s="20" t="s">
        <v>584</v>
      </c>
      <c r="Q166" s="18" t="s">
        <v>584</v>
      </c>
      <c r="R166" s="34" t="s">
        <v>584</v>
      </c>
      <c r="S166" s="37" t="s">
        <v>584</v>
      </c>
      <c r="T166" s="75" t="s">
        <v>584</v>
      </c>
      <c r="U166" s="20">
        <f t="shared" si="10"/>
        <v>1.999999999998181E-2</v>
      </c>
      <c r="V166" s="37">
        <v>3</v>
      </c>
      <c r="W166" s="34">
        <v>887.25799999999992</v>
      </c>
      <c r="X166" s="18" t="s">
        <v>584</v>
      </c>
      <c r="Y166" s="75" t="s">
        <v>584</v>
      </c>
      <c r="Z166" s="15"/>
      <c r="AA166" s="24"/>
      <c r="AB166" s="24"/>
    </row>
    <row r="167" spans="2:28" ht="15" customHeight="1" x14ac:dyDescent="0.25">
      <c r="B167" s="16" t="s">
        <v>367</v>
      </c>
      <c r="C167" s="71">
        <v>886.58200000000011</v>
      </c>
      <c r="D167" s="18">
        <v>-3.5</v>
      </c>
      <c r="E167" s="17">
        <v>887.11200000000008</v>
      </c>
      <c r="F167" s="18">
        <v>-3</v>
      </c>
      <c r="G167" s="20">
        <f t="shared" si="9"/>
        <v>1.999999999998181E-2</v>
      </c>
      <c r="H167" s="17" t="s">
        <v>584</v>
      </c>
      <c r="I167" s="18" t="s">
        <v>584</v>
      </c>
      <c r="J167" s="17" t="s">
        <v>584</v>
      </c>
      <c r="K167" s="18" t="s">
        <v>584</v>
      </c>
      <c r="L167" s="20" t="s">
        <v>584</v>
      </c>
      <c r="M167" s="19">
        <v>887.17399999999998</v>
      </c>
      <c r="N167" s="19">
        <v>887.17200000000003</v>
      </c>
      <c r="O167" s="74">
        <v>886.65200000000004</v>
      </c>
      <c r="P167" s="20" t="s">
        <v>584</v>
      </c>
      <c r="Q167" s="18" t="s">
        <v>584</v>
      </c>
      <c r="R167" s="34" t="s">
        <v>584</v>
      </c>
      <c r="S167" s="37" t="s">
        <v>584</v>
      </c>
      <c r="T167" s="75" t="s">
        <v>584</v>
      </c>
      <c r="U167" s="20">
        <f t="shared" si="10"/>
        <v>1.999999999998181E-2</v>
      </c>
      <c r="V167" s="37">
        <v>3</v>
      </c>
      <c r="W167" s="34">
        <v>887.23199999999997</v>
      </c>
      <c r="X167" s="18" t="s">
        <v>584</v>
      </c>
      <c r="Y167" s="75" t="s">
        <v>584</v>
      </c>
      <c r="Z167" s="15"/>
      <c r="AA167" s="24"/>
      <c r="AB167" s="24"/>
    </row>
    <row r="168" spans="2:28" ht="15" customHeight="1" x14ac:dyDescent="0.25">
      <c r="B168" s="16" t="s">
        <v>368</v>
      </c>
      <c r="C168" s="71">
        <v>886.53400000000011</v>
      </c>
      <c r="D168" s="18">
        <v>-3.5</v>
      </c>
      <c r="E168" s="17">
        <v>887.06400000000008</v>
      </c>
      <c r="F168" s="18">
        <v>-3</v>
      </c>
      <c r="G168" s="20">
        <f t="shared" si="9"/>
        <v>1.9666666666656358E-2</v>
      </c>
      <c r="H168" s="17" t="s">
        <v>584</v>
      </c>
      <c r="I168" s="18" t="s">
        <v>584</v>
      </c>
      <c r="J168" s="17" t="s">
        <v>584</v>
      </c>
      <c r="K168" s="18" t="s">
        <v>584</v>
      </c>
      <c r="L168" s="20" t="s">
        <v>584</v>
      </c>
      <c r="M168" s="19">
        <v>887.14099999999996</v>
      </c>
      <c r="N168" s="19">
        <v>887.12300000000005</v>
      </c>
      <c r="O168" s="74">
        <v>886.60300000000007</v>
      </c>
      <c r="P168" s="20" t="s">
        <v>584</v>
      </c>
      <c r="Q168" s="18" t="s">
        <v>584</v>
      </c>
      <c r="R168" s="34" t="s">
        <v>584</v>
      </c>
      <c r="S168" s="37" t="s">
        <v>584</v>
      </c>
      <c r="T168" s="75" t="s">
        <v>584</v>
      </c>
      <c r="U168" s="20">
        <f t="shared" si="10"/>
        <v>2.0333333333307262E-2</v>
      </c>
      <c r="V168" s="37">
        <v>3</v>
      </c>
      <c r="W168" s="34">
        <v>887.18399999999997</v>
      </c>
      <c r="X168" s="18" t="s">
        <v>584</v>
      </c>
      <c r="Y168" s="75" t="s">
        <v>584</v>
      </c>
      <c r="Z168" s="15"/>
      <c r="AA168" s="24"/>
      <c r="AB168" s="24"/>
    </row>
    <row r="169" spans="2:28" ht="15" customHeight="1" x14ac:dyDescent="0.25">
      <c r="B169" s="16" t="s">
        <v>369</v>
      </c>
      <c r="C169" s="71">
        <v>886.44499999999994</v>
      </c>
      <c r="D169" s="18">
        <v>-4.4400000000000004</v>
      </c>
      <c r="E169" s="17">
        <v>886.97400000000005</v>
      </c>
      <c r="F169" s="18">
        <v>-3.94</v>
      </c>
      <c r="G169" s="20">
        <f t="shared" si="9"/>
        <v>2.0050761421307333E-2</v>
      </c>
      <c r="H169" s="17" t="s">
        <v>584</v>
      </c>
      <c r="I169" s="18" t="s">
        <v>584</v>
      </c>
      <c r="J169" s="17" t="s">
        <v>584</v>
      </c>
      <c r="K169" s="18" t="s">
        <v>584</v>
      </c>
      <c r="L169" s="20" t="s">
        <v>584</v>
      </c>
      <c r="M169" s="19">
        <v>886.85900000000004</v>
      </c>
      <c r="N169" s="19">
        <v>887.053</v>
      </c>
      <c r="O169" s="74">
        <v>886.53300000000002</v>
      </c>
      <c r="P169" s="20" t="s">
        <v>584</v>
      </c>
      <c r="Q169" s="18" t="s">
        <v>584</v>
      </c>
      <c r="R169" s="34" t="s">
        <v>584</v>
      </c>
      <c r="S169" s="37" t="s">
        <v>584</v>
      </c>
      <c r="T169" s="75" t="s">
        <v>584</v>
      </c>
      <c r="U169" s="20">
        <f t="shared" si="10"/>
        <v>2.0333333333307262E-2</v>
      </c>
      <c r="V169" s="37">
        <v>3</v>
      </c>
      <c r="W169" s="34">
        <v>887.11399999999992</v>
      </c>
      <c r="X169" s="18" t="s">
        <v>584</v>
      </c>
      <c r="Y169" s="75" t="s">
        <v>584</v>
      </c>
      <c r="Z169" s="15"/>
      <c r="AA169" s="24"/>
      <c r="AB169" s="24"/>
    </row>
    <row r="170" spans="2:28" ht="15" customHeight="1" x14ac:dyDescent="0.25">
      <c r="B170" s="16" t="s">
        <v>370</v>
      </c>
      <c r="C170" s="17" t="s">
        <v>584</v>
      </c>
      <c r="D170" s="18" t="s">
        <v>584</v>
      </c>
      <c r="E170" s="17">
        <v>886.96600000000001</v>
      </c>
      <c r="F170" s="18">
        <v>-5</v>
      </c>
      <c r="G170" s="20">
        <f t="shared" si="9"/>
        <v>0</v>
      </c>
      <c r="H170" s="17" t="s">
        <v>584</v>
      </c>
      <c r="I170" s="18" t="s">
        <v>584</v>
      </c>
      <c r="J170" s="17" t="s">
        <v>584</v>
      </c>
      <c r="K170" s="18" t="s">
        <v>584</v>
      </c>
      <c r="L170" s="20" t="s">
        <v>584</v>
      </c>
      <c r="M170" s="19">
        <v>886.94299999999998</v>
      </c>
      <c r="N170" s="19">
        <v>886.96600000000001</v>
      </c>
      <c r="O170" s="19" t="s">
        <v>584</v>
      </c>
      <c r="P170" s="20" t="s">
        <v>584</v>
      </c>
      <c r="Q170" s="18" t="s">
        <v>584</v>
      </c>
      <c r="R170" s="34" t="s">
        <v>584</v>
      </c>
      <c r="S170" s="37" t="s">
        <v>584</v>
      </c>
      <c r="T170" s="75" t="s">
        <v>584</v>
      </c>
      <c r="U170" s="20">
        <f t="shared" si="10"/>
        <v>1.999999999998181E-2</v>
      </c>
      <c r="V170" s="37">
        <v>3</v>
      </c>
      <c r="W170" s="34">
        <v>887.02599999999995</v>
      </c>
      <c r="X170" s="18" t="s">
        <v>584</v>
      </c>
      <c r="Y170" s="75" t="s">
        <v>584</v>
      </c>
      <c r="Z170" s="15"/>
      <c r="AA170" s="24"/>
      <c r="AB170" s="24"/>
    </row>
    <row r="171" spans="2:28" ht="15" customHeight="1" x14ac:dyDescent="0.25">
      <c r="B171" s="16" t="s">
        <v>371</v>
      </c>
      <c r="C171" s="71">
        <v>886.28699999999992</v>
      </c>
      <c r="D171" s="18">
        <v>-3.5</v>
      </c>
      <c r="E171" s="17">
        <v>886.81700000000001</v>
      </c>
      <c r="F171" s="18">
        <v>-3</v>
      </c>
      <c r="G171" s="20">
        <f t="shared" si="9"/>
        <v>1.9666666666656358E-2</v>
      </c>
      <c r="H171" s="71">
        <v>886.33500000000004</v>
      </c>
      <c r="I171" s="18">
        <v>-1.04</v>
      </c>
      <c r="J171" s="17">
        <v>886.85500000000002</v>
      </c>
      <c r="K171" s="18">
        <v>-1.04</v>
      </c>
      <c r="L171" s="20">
        <f t="shared" si="11"/>
        <v>2.0192307692267465E-2</v>
      </c>
      <c r="M171" s="19">
        <v>886.923</v>
      </c>
      <c r="N171" s="19">
        <v>886.87599999999998</v>
      </c>
      <c r="O171" s="19" t="s">
        <v>584</v>
      </c>
      <c r="P171" s="20" t="s">
        <v>584</v>
      </c>
      <c r="Q171" s="18" t="s">
        <v>584</v>
      </c>
      <c r="R171" s="34" t="s">
        <v>584</v>
      </c>
      <c r="S171" s="37" t="s">
        <v>584</v>
      </c>
      <c r="T171" s="75" t="s">
        <v>584</v>
      </c>
      <c r="U171" s="20">
        <f t="shared" si="10"/>
        <v>2.0333333333307262E-2</v>
      </c>
      <c r="V171" s="37">
        <v>3</v>
      </c>
      <c r="W171" s="34">
        <v>886.9369999999999</v>
      </c>
      <c r="X171" s="18" t="s">
        <v>584</v>
      </c>
      <c r="Y171" s="75" t="s">
        <v>584</v>
      </c>
      <c r="Z171" s="15"/>
      <c r="AA171" s="24"/>
      <c r="AB171" s="24"/>
    </row>
    <row r="172" spans="2:28" ht="15" customHeight="1" x14ac:dyDescent="0.25">
      <c r="B172" s="16" t="s">
        <v>372</v>
      </c>
      <c r="C172" s="71">
        <v>886.197</v>
      </c>
      <c r="D172" s="18">
        <v>-3.5</v>
      </c>
      <c r="E172" s="17">
        <v>886.72700000000009</v>
      </c>
      <c r="F172" s="18">
        <v>-3</v>
      </c>
      <c r="G172" s="20">
        <f t="shared" si="9"/>
        <v>1.9666666666618465E-2</v>
      </c>
      <c r="H172" s="71">
        <v>886.24599999999998</v>
      </c>
      <c r="I172" s="18">
        <v>-1</v>
      </c>
      <c r="J172" s="17">
        <v>886.76599999999996</v>
      </c>
      <c r="K172" s="18">
        <v>-1</v>
      </c>
      <c r="L172" s="20">
        <f t="shared" si="11"/>
        <v>1.999999999998181E-2</v>
      </c>
      <c r="M172" s="19">
        <v>886.71199999999999</v>
      </c>
      <c r="N172" s="19">
        <v>886.78599999999994</v>
      </c>
      <c r="O172" s="19" t="s">
        <v>584</v>
      </c>
      <c r="P172" s="20" t="s">
        <v>584</v>
      </c>
      <c r="Q172" s="18" t="s">
        <v>584</v>
      </c>
      <c r="R172" s="34" t="s">
        <v>584</v>
      </c>
      <c r="S172" s="37" t="s">
        <v>584</v>
      </c>
      <c r="T172" s="75" t="s">
        <v>584</v>
      </c>
      <c r="U172" s="20">
        <f t="shared" si="10"/>
        <v>2.0333333333345156E-2</v>
      </c>
      <c r="V172" s="37">
        <v>3</v>
      </c>
      <c r="W172" s="34">
        <v>886.84699999999998</v>
      </c>
      <c r="X172" s="18" t="s">
        <v>584</v>
      </c>
      <c r="Y172" s="75" t="s">
        <v>584</v>
      </c>
      <c r="Z172" s="15"/>
      <c r="AA172" s="24"/>
      <c r="AB172" s="24"/>
    </row>
    <row r="173" spans="2:28" ht="15" customHeight="1" x14ac:dyDescent="0.25">
      <c r="B173" s="16" t="s">
        <v>373</v>
      </c>
      <c r="C173" s="71">
        <v>886.10799999999995</v>
      </c>
      <c r="D173" s="18">
        <v>-3.5</v>
      </c>
      <c r="E173" s="17">
        <v>886.63800000000003</v>
      </c>
      <c r="F173" s="18">
        <v>-3</v>
      </c>
      <c r="G173" s="20">
        <f t="shared" si="9"/>
        <v>1.9666666666656358E-2</v>
      </c>
      <c r="H173" s="71">
        <v>886.15700000000004</v>
      </c>
      <c r="I173" s="18">
        <v>-1</v>
      </c>
      <c r="J173" s="17">
        <v>886.67700000000002</v>
      </c>
      <c r="K173" s="18">
        <v>-1</v>
      </c>
      <c r="L173" s="20">
        <f t="shared" si="11"/>
        <v>1.999999999998181E-2</v>
      </c>
      <c r="M173" s="19">
        <v>886.85199999999998</v>
      </c>
      <c r="N173" s="19">
        <v>886.697</v>
      </c>
      <c r="O173" s="19" t="s">
        <v>584</v>
      </c>
      <c r="P173" s="20" t="s">
        <v>584</v>
      </c>
      <c r="Q173" s="18" t="s">
        <v>584</v>
      </c>
      <c r="R173" s="34" t="s">
        <v>584</v>
      </c>
      <c r="S173" s="37" t="s">
        <v>584</v>
      </c>
      <c r="T173" s="75" t="s">
        <v>584</v>
      </c>
      <c r="U173" s="20">
        <f t="shared" si="10"/>
        <v>2.0333333333307262E-2</v>
      </c>
      <c r="V173" s="37">
        <v>3</v>
      </c>
      <c r="W173" s="34">
        <v>886.75799999999992</v>
      </c>
      <c r="X173" s="18" t="s">
        <v>584</v>
      </c>
      <c r="Y173" s="75" t="s">
        <v>584</v>
      </c>
      <c r="Z173" s="15"/>
      <c r="AA173" s="24"/>
      <c r="AB173" s="24"/>
    </row>
    <row r="174" spans="2:28" ht="15" customHeight="1" x14ac:dyDescent="0.25">
      <c r="B174" s="16" t="s">
        <v>374</v>
      </c>
      <c r="C174" s="71">
        <v>885.98199999999997</v>
      </c>
      <c r="D174" s="18">
        <v>-5.27</v>
      </c>
      <c r="E174" s="17">
        <v>886.51199999999994</v>
      </c>
      <c r="F174" s="18">
        <v>-4.7699999999999996</v>
      </c>
      <c r="G174" s="20">
        <f t="shared" si="9"/>
        <v>1.9916142557657713E-2</v>
      </c>
      <c r="H174" s="71">
        <v>886.04199999999992</v>
      </c>
      <c r="I174" s="18">
        <v>-2.2999999999999998</v>
      </c>
      <c r="J174" s="17">
        <v>886.5619999999999</v>
      </c>
      <c r="K174" s="18">
        <v>-2.2999999999999998</v>
      </c>
      <c r="L174" s="20">
        <f t="shared" si="11"/>
        <v>1.9565217391335984E-2</v>
      </c>
      <c r="M174" s="19">
        <v>886.54399999999998</v>
      </c>
      <c r="N174" s="19">
        <v>886.60699999999997</v>
      </c>
      <c r="O174" s="19" t="s">
        <v>584</v>
      </c>
      <c r="P174" s="20" t="s">
        <v>584</v>
      </c>
      <c r="Q174" s="18" t="s">
        <v>584</v>
      </c>
      <c r="R174" s="34" t="s">
        <v>584</v>
      </c>
      <c r="S174" s="37" t="s">
        <v>584</v>
      </c>
      <c r="T174" s="75" t="s">
        <v>584</v>
      </c>
      <c r="U174" s="20">
        <f t="shared" si="10"/>
        <v>2.0333333333307262E-2</v>
      </c>
      <c r="V174" s="37">
        <v>3</v>
      </c>
      <c r="W174" s="34">
        <v>886.66799999999989</v>
      </c>
      <c r="X174" s="18" t="s">
        <v>584</v>
      </c>
      <c r="Y174" s="75" t="s">
        <v>584</v>
      </c>
      <c r="Z174" s="15"/>
      <c r="AA174" s="24"/>
      <c r="AB174" s="24"/>
    </row>
    <row r="175" spans="2:28" ht="15" customHeight="1" x14ac:dyDescent="0.25">
      <c r="B175" s="16" t="s">
        <v>375</v>
      </c>
      <c r="C175" s="71">
        <v>885.92640000000006</v>
      </c>
      <c r="D175" s="18">
        <v>-3.63</v>
      </c>
      <c r="E175" s="17">
        <v>886.45640000000003</v>
      </c>
      <c r="F175" s="18">
        <v>-3.13</v>
      </c>
      <c r="G175" s="20">
        <f t="shared" si="9"/>
        <v>1.9680511182108163E-2</v>
      </c>
      <c r="H175" s="71">
        <v>885.97500000000002</v>
      </c>
      <c r="I175" s="18">
        <v>-1.1299999999999999</v>
      </c>
      <c r="J175" s="17">
        <v>886.495</v>
      </c>
      <c r="K175" s="18">
        <v>-1.1299999999999999</v>
      </c>
      <c r="L175" s="20">
        <f t="shared" si="11"/>
        <v>2.0353982300906688E-2</v>
      </c>
      <c r="M175" s="19">
        <v>886.41600000000005</v>
      </c>
      <c r="N175" s="19">
        <v>886.51800000000003</v>
      </c>
      <c r="O175" s="19" t="s">
        <v>584</v>
      </c>
      <c r="P175" s="20" t="s">
        <v>584</v>
      </c>
      <c r="Q175" s="18" t="s">
        <v>584</v>
      </c>
      <c r="R175" s="34" t="s">
        <v>584</v>
      </c>
      <c r="S175" s="37" t="s">
        <v>584</v>
      </c>
      <c r="T175" s="75" t="s">
        <v>584</v>
      </c>
      <c r="U175" s="20">
        <f t="shared" si="10"/>
        <v>2.0323624595444886E-2</v>
      </c>
      <c r="V175" s="37">
        <v>3.09</v>
      </c>
      <c r="W175" s="34">
        <v>886.58079999999995</v>
      </c>
      <c r="X175" s="18" t="s">
        <v>584</v>
      </c>
      <c r="Y175" s="75" t="s">
        <v>584</v>
      </c>
      <c r="Z175" s="15"/>
      <c r="AA175" s="24"/>
      <c r="AB175" s="24"/>
    </row>
    <row r="176" spans="2:28" ht="15" customHeight="1" x14ac:dyDescent="0.25">
      <c r="B176" s="16" t="s">
        <v>376</v>
      </c>
      <c r="C176" s="71">
        <v>885.83199999999999</v>
      </c>
      <c r="D176" s="18">
        <v>-3.8</v>
      </c>
      <c r="E176" s="17">
        <v>886.36300000000006</v>
      </c>
      <c r="F176" s="18">
        <v>-3.3</v>
      </c>
      <c r="G176" s="20">
        <f t="shared" si="9"/>
        <v>1.9696969696951783E-2</v>
      </c>
      <c r="H176" s="17" t="s">
        <v>584</v>
      </c>
      <c r="I176" s="18" t="s">
        <v>584</v>
      </c>
      <c r="J176" s="17" t="s">
        <v>584</v>
      </c>
      <c r="K176" s="18" t="s">
        <v>584</v>
      </c>
      <c r="L176" s="20" t="s">
        <v>584</v>
      </c>
      <c r="M176" s="19">
        <v>886.29600000000005</v>
      </c>
      <c r="N176" s="19">
        <v>886.428</v>
      </c>
      <c r="O176" s="74">
        <v>885.90800000000002</v>
      </c>
      <c r="P176" s="20">
        <f t="shared" ref="P176:P179" si="12">(R176-N176)/Q176</f>
        <v>2.0000000000021355E-2</v>
      </c>
      <c r="Q176" s="18">
        <v>1.1499999999999999</v>
      </c>
      <c r="R176" s="34">
        <v>886.45100000000002</v>
      </c>
      <c r="S176" s="18">
        <v>1.1499999999999999</v>
      </c>
      <c r="T176" s="75">
        <v>885.93100000000004</v>
      </c>
      <c r="U176" s="20">
        <f t="shared" si="10"/>
        <v>2.0183486238541565E-2</v>
      </c>
      <c r="V176" s="37">
        <v>3.27</v>
      </c>
      <c r="W176" s="34">
        <v>886.49400000000003</v>
      </c>
      <c r="X176" s="18" t="s">
        <v>584</v>
      </c>
      <c r="Y176" s="75" t="s">
        <v>584</v>
      </c>
      <c r="Z176" s="15"/>
      <c r="AA176" s="24"/>
      <c r="AB176" s="24"/>
    </row>
    <row r="177" spans="2:28" ht="15" customHeight="1" x14ac:dyDescent="0.25">
      <c r="B177" s="16" t="s">
        <v>377</v>
      </c>
      <c r="C177" s="71">
        <v>885.82</v>
      </c>
      <c r="D177" s="18">
        <v>-3.97</v>
      </c>
      <c r="E177" s="17">
        <v>886.34</v>
      </c>
      <c r="F177" s="18">
        <v>-3.47</v>
      </c>
      <c r="G177" s="20">
        <f t="shared" si="9"/>
        <v>-2.8818443803353114E-4</v>
      </c>
      <c r="H177" s="17" t="s">
        <v>584</v>
      </c>
      <c r="I177" s="18" t="s">
        <v>584</v>
      </c>
      <c r="J177" s="17" t="s">
        <v>584</v>
      </c>
      <c r="K177" s="18" t="s">
        <v>584</v>
      </c>
      <c r="L177" s="20" t="s">
        <v>584</v>
      </c>
      <c r="M177" s="19">
        <v>886.27599999999995</v>
      </c>
      <c r="N177" s="19">
        <v>886.33900000000006</v>
      </c>
      <c r="O177" s="74">
        <v>885.81900000000007</v>
      </c>
      <c r="P177" s="20">
        <f t="shared" si="12"/>
        <v>3.5971223020732129E-4</v>
      </c>
      <c r="Q177" s="18">
        <v>2.78</v>
      </c>
      <c r="R177" s="34">
        <v>886.34</v>
      </c>
      <c r="S177" s="18">
        <v>2.78</v>
      </c>
      <c r="T177" s="75">
        <v>885.81999999999994</v>
      </c>
      <c r="U177" s="20">
        <f t="shared" si="10"/>
        <v>2.8985507245691395E-4</v>
      </c>
      <c r="V177" s="37">
        <v>3.45</v>
      </c>
      <c r="W177" s="34">
        <v>886.34</v>
      </c>
      <c r="X177" s="18" t="s">
        <v>584</v>
      </c>
      <c r="Y177" s="75" t="s">
        <v>584</v>
      </c>
      <c r="Z177" s="15"/>
      <c r="AA177" s="24"/>
      <c r="AB177" s="24"/>
    </row>
    <row r="178" spans="2:28" ht="15" customHeight="1" x14ac:dyDescent="0.25">
      <c r="B178" s="16" t="s">
        <v>378</v>
      </c>
      <c r="C178" s="71">
        <v>885.80899999999997</v>
      </c>
      <c r="D178" s="18">
        <v>-4</v>
      </c>
      <c r="E178" s="17">
        <v>886.31899999999996</v>
      </c>
      <c r="F178" s="18">
        <v>-3.5</v>
      </c>
      <c r="G178" s="20">
        <f t="shared" si="9"/>
        <v>-1.999999999998181E-2</v>
      </c>
      <c r="H178" s="17" t="s">
        <v>584</v>
      </c>
      <c r="I178" s="18" t="s">
        <v>584</v>
      </c>
      <c r="J178" s="17" t="s">
        <v>584</v>
      </c>
      <c r="K178" s="18" t="s">
        <v>584</v>
      </c>
      <c r="L178" s="20" t="s">
        <v>584</v>
      </c>
      <c r="M178" s="19">
        <v>886.22699999999998</v>
      </c>
      <c r="N178" s="19">
        <v>886.24900000000002</v>
      </c>
      <c r="O178" s="74">
        <v>885.72900000000004</v>
      </c>
      <c r="P178" s="20" t="s">
        <v>584</v>
      </c>
      <c r="Q178" s="18" t="s">
        <v>584</v>
      </c>
      <c r="R178" s="34" t="s">
        <v>584</v>
      </c>
      <c r="S178" s="37" t="s">
        <v>584</v>
      </c>
      <c r="T178" s="75" t="s">
        <v>584</v>
      </c>
      <c r="U178" s="20">
        <f t="shared" si="10"/>
        <v>-2.0000000000014291E-2</v>
      </c>
      <c r="V178" s="37">
        <v>3.5</v>
      </c>
      <c r="W178" s="34">
        <v>886.17899999999997</v>
      </c>
      <c r="X178" s="18">
        <v>4</v>
      </c>
      <c r="Y178" s="75">
        <v>885.649</v>
      </c>
      <c r="Z178" s="15"/>
      <c r="AA178" s="24"/>
      <c r="AB178" s="24"/>
    </row>
    <row r="179" spans="2:28" ht="15" customHeight="1" x14ac:dyDescent="0.25">
      <c r="B179" s="16" t="s">
        <v>379</v>
      </c>
      <c r="C179" s="71">
        <v>885.721</v>
      </c>
      <c r="D179" s="18">
        <v>-4</v>
      </c>
      <c r="E179" s="17">
        <v>886.23099999999999</v>
      </c>
      <c r="F179" s="18">
        <v>-3.5</v>
      </c>
      <c r="G179" s="20">
        <f t="shared" si="9"/>
        <v>-2.0285714285721821E-2</v>
      </c>
      <c r="H179" s="17" t="s">
        <v>584</v>
      </c>
      <c r="I179" s="18" t="s">
        <v>584</v>
      </c>
      <c r="J179" s="17" t="s">
        <v>584</v>
      </c>
      <c r="K179" s="18" t="s">
        <v>584</v>
      </c>
      <c r="L179" s="20" t="s">
        <v>584</v>
      </c>
      <c r="M179" s="19">
        <v>886.12900000000002</v>
      </c>
      <c r="N179" s="19">
        <v>886.16</v>
      </c>
      <c r="O179" s="74">
        <v>885.64</v>
      </c>
      <c r="P179" s="20">
        <f t="shared" si="12"/>
        <v>-2.0233463035027596E-2</v>
      </c>
      <c r="Q179" s="18">
        <v>2.57</v>
      </c>
      <c r="R179" s="34">
        <v>886.10799999999995</v>
      </c>
      <c r="S179" s="18">
        <v>2.57</v>
      </c>
      <c r="T179" s="75">
        <v>885.59</v>
      </c>
      <c r="U179" s="20">
        <f t="shared" si="10"/>
        <v>-1.971428571427428E-2</v>
      </c>
      <c r="V179" s="37">
        <v>3.5</v>
      </c>
      <c r="W179" s="34">
        <v>886.09100000000001</v>
      </c>
      <c r="X179" s="18" t="s">
        <v>584</v>
      </c>
      <c r="Y179" s="75" t="s">
        <v>584</v>
      </c>
      <c r="Z179" s="15"/>
      <c r="AA179" s="24"/>
      <c r="AB179" s="24"/>
    </row>
    <row r="180" spans="2:28" ht="15" customHeight="1" x14ac:dyDescent="0.25">
      <c r="B180" s="16" t="s">
        <v>380</v>
      </c>
      <c r="C180" s="71">
        <v>885.63</v>
      </c>
      <c r="D180" s="18">
        <v>-4</v>
      </c>
      <c r="E180" s="17">
        <v>886.14</v>
      </c>
      <c r="F180" s="18">
        <v>-3.5</v>
      </c>
      <c r="G180" s="20">
        <f t="shared" si="9"/>
        <v>-1.999999999998181E-2</v>
      </c>
      <c r="H180" s="71">
        <v>885.58</v>
      </c>
      <c r="I180" s="18">
        <v>-1.5</v>
      </c>
      <c r="J180" s="17">
        <v>886.1</v>
      </c>
      <c r="K180" s="18">
        <v>-1.5</v>
      </c>
      <c r="L180" s="20">
        <f t="shared" si="11"/>
        <v>-1.999999999998181E-2</v>
      </c>
      <c r="M180" s="19">
        <v>885.92499999999995</v>
      </c>
      <c r="N180" s="19">
        <v>886.07</v>
      </c>
      <c r="O180" s="19" t="s">
        <v>584</v>
      </c>
      <c r="P180" s="20" t="s">
        <v>584</v>
      </c>
      <c r="Q180" s="18" t="s">
        <v>584</v>
      </c>
      <c r="R180" s="34" t="s">
        <v>584</v>
      </c>
      <c r="S180" s="37" t="s">
        <v>584</v>
      </c>
      <c r="T180" s="75" t="s">
        <v>584</v>
      </c>
      <c r="U180" s="20">
        <f t="shared" si="10"/>
        <v>-2.0000000000014291E-2</v>
      </c>
      <c r="V180" s="37">
        <v>3.5</v>
      </c>
      <c r="W180" s="34">
        <v>886</v>
      </c>
      <c r="X180" s="18" t="s">
        <v>584</v>
      </c>
      <c r="Y180" s="75" t="s">
        <v>584</v>
      </c>
      <c r="Z180" s="15"/>
      <c r="AA180" s="24"/>
    </row>
    <row r="181" spans="2:28" ht="15" customHeight="1" x14ac:dyDescent="0.25">
      <c r="B181" s="16" t="s">
        <v>381</v>
      </c>
      <c r="C181" s="17" t="s">
        <v>584</v>
      </c>
      <c r="D181" s="18" t="s">
        <v>584</v>
      </c>
      <c r="E181" s="17">
        <v>886.01400000000001</v>
      </c>
      <c r="F181" s="18">
        <v>-5</v>
      </c>
      <c r="G181" s="20">
        <f t="shared" si="9"/>
        <v>-6.6000000000030921E-3</v>
      </c>
      <c r="H181" s="17" t="s">
        <v>584</v>
      </c>
      <c r="I181" s="18" t="s">
        <v>584</v>
      </c>
      <c r="J181" s="17" t="s">
        <v>584</v>
      </c>
      <c r="K181" s="18" t="s">
        <v>584</v>
      </c>
      <c r="L181" s="20" t="s">
        <v>584</v>
      </c>
      <c r="M181" s="19">
        <v>885.83699999999999</v>
      </c>
      <c r="N181" s="19">
        <v>885.98099999999999</v>
      </c>
      <c r="O181" s="19" t="s">
        <v>584</v>
      </c>
      <c r="P181" s="20" t="s">
        <v>584</v>
      </c>
      <c r="Q181" s="18" t="s">
        <v>584</v>
      </c>
      <c r="R181" s="34" t="s">
        <v>584</v>
      </c>
      <c r="S181" s="37" t="s">
        <v>584</v>
      </c>
      <c r="T181" s="75" t="s">
        <v>584</v>
      </c>
      <c r="U181" s="20">
        <f t="shared" si="10"/>
        <v>-1.5863453815262597E-2</v>
      </c>
      <c r="V181" s="37">
        <v>9.9600000000000009</v>
      </c>
      <c r="W181" s="34">
        <v>885.82299999999998</v>
      </c>
      <c r="X181" s="18" t="s">
        <v>584</v>
      </c>
      <c r="Y181" s="75" t="s">
        <v>584</v>
      </c>
      <c r="Z181" s="15"/>
      <c r="AA181" s="24"/>
    </row>
    <row r="182" spans="2:28" ht="15" customHeight="1" x14ac:dyDescent="0.25">
      <c r="B182" s="16" t="s">
        <v>382</v>
      </c>
      <c r="C182" s="17" t="s">
        <v>584</v>
      </c>
      <c r="D182" s="18" t="s">
        <v>584</v>
      </c>
      <c r="E182" s="17">
        <v>886.13300000000004</v>
      </c>
      <c r="F182" s="18">
        <v>-10</v>
      </c>
      <c r="G182" s="20">
        <f t="shared" si="9"/>
        <v>-2.4200000000007549E-2</v>
      </c>
      <c r="H182" s="17" t="s">
        <v>584</v>
      </c>
      <c r="I182" s="18" t="s">
        <v>584</v>
      </c>
      <c r="J182" s="17" t="s">
        <v>584</v>
      </c>
      <c r="K182" s="18" t="s">
        <v>584</v>
      </c>
      <c r="L182" s="20" t="s">
        <v>584</v>
      </c>
      <c r="M182" s="19">
        <v>886.16800000000001</v>
      </c>
      <c r="N182" s="19">
        <v>885.89099999999996</v>
      </c>
      <c r="O182" s="19" t="s">
        <v>584</v>
      </c>
      <c r="P182" s="20" t="s">
        <v>584</v>
      </c>
      <c r="Q182" s="18" t="s">
        <v>584</v>
      </c>
      <c r="R182" s="34" t="s">
        <v>584</v>
      </c>
      <c r="S182" s="37" t="s">
        <v>584</v>
      </c>
      <c r="T182" s="75" t="s">
        <v>584</v>
      </c>
      <c r="U182" s="20">
        <f t="shared" si="10"/>
        <v>-2.6666666666036085E-3</v>
      </c>
      <c r="V182" s="37">
        <v>0.75</v>
      </c>
      <c r="W182" s="34">
        <v>885.88900000000001</v>
      </c>
      <c r="X182" s="18" t="s">
        <v>584</v>
      </c>
      <c r="Y182" s="75" t="s">
        <v>584</v>
      </c>
      <c r="Z182" s="15"/>
      <c r="AA182" s="24"/>
    </row>
    <row r="183" spans="2:28" ht="15" customHeight="1" x14ac:dyDescent="0.25">
      <c r="B183" s="16" t="s">
        <v>383</v>
      </c>
      <c r="C183" s="17" t="s">
        <v>584</v>
      </c>
      <c r="D183" s="18" t="s">
        <v>584</v>
      </c>
      <c r="E183" s="17">
        <v>886.04</v>
      </c>
      <c r="F183" s="18">
        <v>-10</v>
      </c>
      <c r="G183" s="20">
        <f t="shared" si="9"/>
        <v>-2.3899999999991907E-2</v>
      </c>
      <c r="H183" s="17" t="s">
        <v>584</v>
      </c>
      <c r="I183" s="18" t="s">
        <v>584</v>
      </c>
      <c r="J183" s="17" t="s">
        <v>584</v>
      </c>
      <c r="K183" s="18" t="s">
        <v>584</v>
      </c>
      <c r="L183" s="20" t="s">
        <v>584</v>
      </c>
      <c r="M183" s="19">
        <v>885.95500000000004</v>
      </c>
      <c r="N183" s="19">
        <v>885.80100000000004</v>
      </c>
      <c r="O183" s="19" t="s">
        <v>584</v>
      </c>
      <c r="P183" s="20" t="s">
        <v>584</v>
      </c>
      <c r="Q183" s="18" t="s">
        <v>584</v>
      </c>
      <c r="R183" s="34" t="s">
        <v>584</v>
      </c>
      <c r="S183" s="37" t="s">
        <v>584</v>
      </c>
      <c r="T183" s="75" t="s">
        <v>584</v>
      </c>
      <c r="U183" s="20">
        <f t="shared" si="10"/>
        <v>2.8571428570752948E-4</v>
      </c>
      <c r="V183" s="37">
        <v>3.5</v>
      </c>
      <c r="W183" s="34">
        <v>885.80200000000002</v>
      </c>
      <c r="X183" s="18" t="s">
        <v>584</v>
      </c>
      <c r="Y183" s="75" t="s">
        <v>584</v>
      </c>
      <c r="Z183" s="15"/>
      <c r="AA183" s="24"/>
    </row>
    <row r="184" spans="2:28" ht="15" customHeight="1" x14ac:dyDescent="0.25">
      <c r="B184" s="16" t="s">
        <v>384</v>
      </c>
      <c r="C184" s="71">
        <v>885.072</v>
      </c>
      <c r="D184" s="18">
        <v>-5</v>
      </c>
      <c r="E184" s="17">
        <v>885.62199999999996</v>
      </c>
      <c r="F184" s="18">
        <v>-4.5</v>
      </c>
      <c r="G184" s="20">
        <f t="shared" si="9"/>
        <v>2.0000000000007075E-2</v>
      </c>
      <c r="H184" s="71">
        <v>885.12400000000002</v>
      </c>
      <c r="I184" s="18">
        <v>-2.44</v>
      </c>
      <c r="J184" s="17">
        <v>885.66399999999999</v>
      </c>
      <c r="K184" s="18">
        <v>-2.44</v>
      </c>
      <c r="L184" s="20">
        <f t="shared" si="11"/>
        <v>1.9672131147541731E-2</v>
      </c>
      <c r="M184" s="19">
        <v>885.63300000000004</v>
      </c>
      <c r="N184" s="19">
        <v>885.71199999999999</v>
      </c>
      <c r="O184" s="19" t="s">
        <v>584</v>
      </c>
      <c r="P184" s="20" t="s">
        <v>584</v>
      </c>
      <c r="Q184" s="18" t="s">
        <v>584</v>
      </c>
      <c r="R184" s="34" t="s">
        <v>584</v>
      </c>
      <c r="S184" s="37" t="s">
        <v>584</v>
      </c>
      <c r="T184" s="75" t="s">
        <v>584</v>
      </c>
      <c r="U184" s="20">
        <f t="shared" si="10"/>
        <v>2.0000000000014291E-2</v>
      </c>
      <c r="V184" s="37">
        <v>3.5</v>
      </c>
      <c r="W184" s="34">
        <v>885.78200000000004</v>
      </c>
      <c r="X184" s="18" t="s">
        <v>584</v>
      </c>
      <c r="Y184" s="75" t="s">
        <v>584</v>
      </c>
      <c r="Z184" s="15"/>
      <c r="AA184" s="24"/>
    </row>
    <row r="185" spans="2:28" ht="15" customHeight="1" x14ac:dyDescent="0.25">
      <c r="B185" s="16" t="s">
        <v>592</v>
      </c>
      <c r="C185" s="71">
        <v>885.04700000000003</v>
      </c>
      <c r="D185" s="18">
        <v>-4.62</v>
      </c>
      <c r="E185" s="17">
        <v>885.59699999999998</v>
      </c>
      <c r="F185" s="18">
        <v>-4.12</v>
      </c>
      <c r="G185" s="20">
        <f t="shared" si="9"/>
        <v>1.9902912621357679E-2</v>
      </c>
      <c r="H185" s="71">
        <v>885.09699999999998</v>
      </c>
      <c r="I185" s="18">
        <v>-2.12</v>
      </c>
      <c r="J185" s="17">
        <v>885.63699999999994</v>
      </c>
      <c r="K185" s="18">
        <v>-2.12</v>
      </c>
      <c r="L185" s="20">
        <f t="shared" si="11"/>
        <v>1.9811320754731139E-2</v>
      </c>
      <c r="M185" s="19">
        <v>885.67899999999997</v>
      </c>
      <c r="N185" s="19">
        <v>885.67899999999997</v>
      </c>
      <c r="O185" s="19" t="s">
        <v>584</v>
      </c>
      <c r="P185" s="20" t="s">
        <v>584</v>
      </c>
      <c r="Q185" s="18" t="s">
        <v>584</v>
      </c>
      <c r="R185" s="34" t="s">
        <v>584</v>
      </c>
      <c r="S185" s="37" t="s">
        <v>584</v>
      </c>
      <c r="T185" s="75" t="s">
        <v>584</v>
      </c>
      <c r="U185" s="20">
        <f t="shared" si="10"/>
        <v>2.0000000000010232E-2</v>
      </c>
      <c r="V185" s="37">
        <v>4</v>
      </c>
      <c r="W185" s="34">
        <v>885.75900000000001</v>
      </c>
      <c r="X185" s="18" t="s">
        <v>584</v>
      </c>
      <c r="Y185" s="75" t="s">
        <v>584</v>
      </c>
      <c r="Z185" s="15"/>
      <c r="AA185" s="24"/>
    </row>
    <row r="186" spans="2:28" ht="15" hidden="1" customHeight="1" x14ac:dyDescent="0.25">
      <c r="B186" s="16"/>
      <c r="C186" s="27"/>
      <c r="D186" s="28"/>
      <c r="E186" s="27"/>
      <c r="F186" s="28"/>
      <c r="G186" s="29"/>
      <c r="H186" s="27"/>
      <c r="I186" s="28"/>
      <c r="J186" s="27"/>
      <c r="K186" s="28"/>
      <c r="L186" s="29"/>
      <c r="M186" s="26"/>
      <c r="N186" s="26"/>
      <c r="O186" s="26"/>
      <c r="P186" s="29"/>
      <c r="Q186" s="28"/>
      <c r="R186" s="32"/>
      <c r="S186" s="32"/>
      <c r="T186" s="32"/>
      <c r="U186" s="32"/>
      <c r="V186" s="32"/>
      <c r="W186" s="32"/>
      <c r="X186" s="28"/>
      <c r="Y186" s="32"/>
      <c r="Z186" s="15"/>
    </row>
    <row r="187" spans="2:28" ht="7.5" customHeight="1" thickBot="1" x14ac:dyDescent="0.3">
      <c r="B187" s="21"/>
      <c r="C187" s="21"/>
      <c r="D187" s="21"/>
      <c r="E187" s="21"/>
      <c r="F187" s="21"/>
      <c r="G187" s="22"/>
      <c r="H187" s="21"/>
      <c r="I187" s="21"/>
      <c r="J187" s="21"/>
      <c r="K187" s="21"/>
      <c r="L187" s="22"/>
      <c r="M187" s="23"/>
      <c r="N187" s="23"/>
      <c r="O187" s="23"/>
      <c r="P187" s="22"/>
      <c r="Q187" s="21"/>
      <c r="R187" s="21"/>
      <c r="S187" s="21"/>
      <c r="T187" s="21"/>
      <c r="U187" s="21"/>
      <c r="V187" s="21"/>
      <c r="W187" s="21"/>
      <c r="X187" s="21"/>
      <c r="Y187" s="21"/>
      <c r="Z187" s="15"/>
    </row>
  </sheetData>
  <mergeCells count="25">
    <mergeCell ref="B4:B7"/>
    <mergeCell ref="C4:L4"/>
    <mergeCell ref="M4:O4"/>
    <mergeCell ref="P4:Y4"/>
    <mergeCell ref="C5:D5"/>
    <mergeCell ref="E5:G5"/>
    <mergeCell ref="H5:I5"/>
    <mergeCell ref="J5:L5"/>
    <mergeCell ref="M5:O5"/>
    <mergeCell ref="P5:R5"/>
    <mergeCell ref="S7:T7"/>
    <mergeCell ref="S5:T5"/>
    <mergeCell ref="U5:W5"/>
    <mergeCell ref="X5:Y5"/>
    <mergeCell ref="G6:G7"/>
    <mergeCell ref="L6:L7"/>
    <mergeCell ref="P6:P7"/>
    <mergeCell ref="U6:U7"/>
    <mergeCell ref="V7:W7"/>
    <mergeCell ref="X7:Y7"/>
    <mergeCell ref="C7:D7"/>
    <mergeCell ref="E7:F7"/>
    <mergeCell ref="H7:I7"/>
    <mergeCell ref="J7:K7"/>
    <mergeCell ref="Q7:R7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67" fitToHeight="0" orientation="landscape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EBF2-0CBB-4DF4-A7A2-E3CC05DA5574}">
  <dimension ref="A1:AD199"/>
  <sheetViews>
    <sheetView showGridLines="0" zoomScaleNormal="100" workbookViewId="0">
      <selection activeCell="I20" sqref="I20"/>
    </sheetView>
  </sheetViews>
  <sheetFormatPr defaultColWidth="9.140625" defaultRowHeight="18" x14ac:dyDescent="0.25"/>
  <cols>
    <col min="1" max="1" width="7.140625" style="1" customWidth="1"/>
    <col min="2" max="2" width="10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8" width="8.7109375" style="2" customWidth="1"/>
    <col min="9" max="9" width="6.7109375" style="2" customWidth="1"/>
    <col min="10" max="10" width="8.7109375" style="2" customWidth="1"/>
    <col min="11" max="11" width="6.7109375" style="2" customWidth="1"/>
    <col min="12" max="12" width="5.7109375" style="3" customWidth="1"/>
    <col min="13" max="14" width="8.7109375" style="4" customWidth="1"/>
    <col min="15" max="15" width="9.7109375" style="4" customWidth="1"/>
    <col min="16" max="16" width="5.7109375" style="3" customWidth="1"/>
    <col min="17" max="17" width="6.7109375" style="2" customWidth="1"/>
    <col min="18" max="18" width="8.7109375" style="2" customWidth="1"/>
    <col min="19" max="19" width="6.7109375" style="2" customWidth="1"/>
    <col min="20" max="20" width="8.7109375" style="2" customWidth="1"/>
    <col min="21" max="21" width="5.7109375" style="2" customWidth="1"/>
    <col min="22" max="22" width="6.7109375" style="2" customWidth="1"/>
    <col min="23" max="23" width="8.7109375" style="2" customWidth="1"/>
    <col min="24" max="24" width="6.7109375" style="2" customWidth="1"/>
    <col min="25" max="25" width="8.7109375" style="2" customWidth="1"/>
    <col min="26" max="26" width="9.140625" style="4"/>
    <col min="27" max="27" width="11.140625" style="4" bestFit="1" customWidth="1"/>
    <col min="28" max="16384" width="9.140625" style="4"/>
  </cols>
  <sheetData>
    <row r="1" spans="2:29" ht="7.5" customHeight="1" thickBot="1" x14ac:dyDescent="0.3"/>
    <row r="2" spans="2:29" ht="24" customHeight="1" thickBot="1" x14ac:dyDescent="0.3">
      <c r="B2" s="5" t="s">
        <v>587</v>
      </c>
      <c r="C2" s="6"/>
      <c r="D2" s="6"/>
      <c r="E2" s="6"/>
      <c r="F2" s="6"/>
      <c r="G2" s="7"/>
      <c r="H2" s="6"/>
      <c r="I2" s="6"/>
      <c r="J2" s="6"/>
      <c r="K2" s="6"/>
      <c r="L2" s="7"/>
      <c r="M2" s="8"/>
      <c r="N2" s="8"/>
      <c r="O2" s="8"/>
      <c r="P2" s="7"/>
      <c r="Q2" s="6"/>
      <c r="R2" s="6"/>
      <c r="S2" s="6"/>
      <c r="T2" s="6"/>
      <c r="U2" s="6"/>
      <c r="V2" s="6"/>
      <c r="W2" s="6"/>
      <c r="X2" s="6"/>
      <c r="Y2" s="6"/>
    </row>
    <row r="3" spans="2:29" ht="7.5" customHeight="1" x14ac:dyDescent="0.25">
      <c r="B3" s="9"/>
      <c r="C3" s="9"/>
      <c r="D3" s="9"/>
      <c r="E3" s="9"/>
      <c r="F3" s="9"/>
      <c r="G3" s="10"/>
      <c r="H3" s="9"/>
      <c r="I3" s="9"/>
      <c r="J3" s="9"/>
      <c r="K3" s="9"/>
      <c r="L3" s="10"/>
      <c r="M3" s="11"/>
      <c r="N3" s="11"/>
      <c r="O3" s="11"/>
      <c r="P3" s="10"/>
      <c r="Q3" s="9"/>
      <c r="R3" s="9"/>
      <c r="S3" s="9"/>
      <c r="T3" s="9"/>
      <c r="U3" s="9"/>
      <c r="V3" s="9"/>
      <c r="W3" s="9"/>
      <c r="X3" s="9"/>
      <c r="Y3" s="9"/>
    </row>
    <row r="4" spans="2:29" ht="18" customHeight="1" x14ac:dyDescent="0.25">
      <c r="B4" s="43" t="s">
        <v>0</v>
      </c>
      <c r="C4" s="46" t="s">
        <v>1</v>
      </c>
      <c r="D4" s="47"/>
      <c r="E4" s="47"/>
      <c r="F4" s="47"/>
      <c r="G4" s="47"/>
      <c r="H4" s="47"/>
      <c r="I4" s="47"/>
      <c r="J4" s="47"/>
      <c r="K4" s="47"/>
      <c r="L4" s="48"/>
      <c r="M4" s="49" t="s">
        <v>2</v>
      </c>
      <c r="N4" s="50"/>
      <c r="O4" s="51"/>
      <c r="P4" s="46" t="s">
        <v>3</v>
      </c>
      <c r="Q4" s="47"/>
      <c r="R4" s="47"/>
      <c r="S4" s="47"/>
      <c r="T4" s="47"/>
      <c r="U4" s="47"/>
      <c r="V4" s="47"/>
      <c r="W4" s="47"/>
      <c r="X4" s="47"/>
      <c r="Y4" s="47"/>
    </row>
    <row r="5" spans="2:29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42" t="s">
        <v>12</v>
      </c>
      <c r="I5" s="52"/>
      <c r="J5" s="42" t="s">
        <v>10</v>
      </c>
      <c r="K5" s="53"/>
      <c r="L5" s="52"/>
      <c r="M5" s="54" t="s">
        <v>4</v>
      </c>
      <c r="N5" s="55"/>
      <c r="O5" s="56"/>
      <c r="P5" s="42" t="s">
        <v>10</v>
      </c>
      <c r="Q5" s="53"/>
      <c r="R5" s="52"/>
      <c r="S5" s="42" t="s">
        <v>12</v>
      </c>
      <c r="T5" s="52"/>
      <c r="U5" s="42" t="s">
        <v>10</v>
      </c>
      <c r="V5" s="53"/>
      <c r="W5" s="52"/>
      <c r="X5" s="42" t="s">
        <v>12</v>
      </c>
      <c r="Y5" s="53"/>
    </row>
    <row r="6" spans="2:29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36" t="s">
        <v>5</v>
      </c>
      <c r="I6" s="36" t="s">
        <v>6</v>
      </c>
      <c r="J6" s="36" t="s">
        <v>5</v>
      </c>
      <c r="K6" s="36" t="s">
        <v>6</v>
      </c>
      <c r="L6" s="39" t="s">
        <v>7</v>
      </c>
      <c r="M6" s="25" t="s">
        <v>15</v>
      </c>
      <c r="N6" s="25" t="s">
        <v>11</v>
      </c>
      <c r="O6" s="25" t="s">
        <v>16</v>
      </c>
      <c r="P6" s="39" t="s">
        <v>7</v>
      </c>
      <c r="Q6" s="36" t="s">
        <v>6</v>
      </c>
      <c r="R6" s="35" t="s">
        <v>5</v>
      </c>
      <c r="S6" s="36" t="s">
        <v>6</v>
      </c>
      <c r="T6" s="35" t="s">
        <v>5</v>
      </c>
      <c r="U6" s="39" t="s">
        <v>7</v>
      </c>
      <c r="V6" s="36" t="s">
        <v>6</v>
      </c>
      <c r="W6" s="35" t="s">
        <v>5</v>
      </c>
      <c r="X6" s="36" t="s">
        <v>6</v>
      </c>
      <c r="Y6" s="35" t="s">
        <v>5</v>
      </c>
    </row>
    <row r="7" spans="2:29" ht="18" customHeight="1" x14ac:dyDescent="0.25">
      <c r="B7" s="45"/>
      <c r="C7" s="41" t="s">
        <v>230</v>
      </c>
      <c r="D7" s="41"/>
      <c r="E7" s="41" t="s">
        <v>229</v>
      </c>
      <c r="F7" s="41"/>
      <c r="G7" s="40"/>
      <c r="H7" s="41" t="s">
        <v>13</v>
      </c>
      <c r="I7" s="41"/>
      <c r="J7" s="41" t="s">
        <v>8</v>
      </c>
      <c r="K7" s="41"/>
      <c r="L7" s="40"/>
      <c r="M7" s="25">
        <v>1</v>
      </c>
      <c r="N7" s="25">
        <v>2</v>
      </c>
      <c r="O7" s="25">
        <v>3</v>
      </c>
      <c r="P7" s="40"/>
      <c r="Q7" s="41" t="s">
        <v>9</v>
      </c>
      <c r="R7" s="42"/>
      <c r="S7" s="41" t="s">
        <v>14</v>
      </c>
      <c r="T7" s="42"/>
      <c r="U7" s="40"/>
      <c r="V7" s="41" t="s">
        <v>227</v>
      </c>
      <c r="W7" s="42"/>
      <c r="X7" s="41" t="s">
        <v>228</v>
      </c>
      <c r="Y7" s="42"/>
    </row>
    <row r="8" spans="2:29" ht="87.75" customHeight="1" x14ac:dyDescent="0.25">
      <c r="B8" s="12"/>
      <c r="C8" s="12"/>
      <c r="D8" s="12"/>
      <c r="E8" s="12"/>
      <c r="F8" s="12"/>
      <c r="G8" s="13"/>
      <c r="H8" s="12"/>
      <c r="I8" s="12"/>
      <c r="J8" s="12"/>
      <c r="K8" s="12"/>
      <c r="L8" s="13"/>
      <c r="M8" s="14"/>
      <c r="N8" s="14"/>
      <c r="O8" s="14"/>
      <c r="P8" s="13"/>
      <c r="Q8" s="12"/>
      <c r="R8" s="12"/>
      <c r="S8" s="12"/>
      <c r="T8" s="12"/>
      <c r="U8" s="12"/>
      <c r="V8" s="12"/>
      <c r="W8" s="12"/>
      <c r="X8" s="12"/>
      <c r="Y8" s="12"/>
    </row>
    <row r="9" spans="2:29" ht="15" customHeight="1" x14ac:dyDescent="0.25">
      <c r="B9" s="16" t="s">
        <v>39</v>
      </c>
      <c r="C9" s="17" t="s">
        <v>584</v>
      </c>
      <c r="D9" s="18" t="s">
        <v>584</v>
      </c>
      <c r="E9" s="17">
        <v>880.63599999999997</v>
      </c>
      <c r="F9" s="18">
        <v>-3.5</v>
      </c>
      <c r="G9" s="20">
        <f>(E9-N9)/F9</f>
        <v>2.0000000000014291E-2</v>
      </c>
      <c r="H9" s="17" t="s">
        <v>584</v>
      </c>
      <c r="I9" s="18" t="s">
        <v>584</v>
      </c>
      <c r="J9" s="17" t="s">
        <v>584</v>
      </c>
      <c r="K9" s="18" t="s">
        <v>584</v>
      </c>
      <c r="L9" s="20" t="s">
        <v>584</v>
      </c>
      <c r="M9" s="19">
        <v>880.70600000000002</v>
      </c>
      <c r="N9" s="19">
        <v>880.70600000000002</v>
      </c>
      <c r="O9" s="19" t="s">
        <v>584</v>
      </c>
      <c r="P9" s="20" t="s">
        <v>584</v>
      </c>
      <c r="Q9" s="18" t="s">
        <v>584</v>
      </c>
      <c r="R9" s="34" t="s">
        <v>584</v>
      </c>
      <c r="S9" s="37" t="s">
        <v>584</v>
      </c>
      <c r="T9" s="34" t="s">
        <v>584</v>
      </c>
      <c r="U9" s="20">
        <f>(W9-N9)/V9</f>
        <v>-2.0000000000014291E-2</v>
      </c>
      <c r="V9" s="37">
        <v>3.5</v>
      </c>
      <c r="W9" s="34">
        <v>880.63599999999997</v>
      </c>
      <c r="X9" s="18" t="s">
        <v>584</v>
      </c>
      <c r="Y9" s="34" t="s">
        <v>584</v>
      </c>
      <c r="Z9" s="15"/>
      <c r="AA9" s="24"/>
    </row>
    <row r="10" spans="2:29" ht="15" customHeight="1" x14ac:dyDescent="0.25">
      <c r="B10" s="16" t="s">
        <v>40</v>
      </c>
      <c r="C10" s="17" t="s">
        <v>584</v>
      </c>
      <c r="D10" s="18" t="s">
        <v>584</v>
      </c>
      <c r="E10" s="17">
        <v>880.63799999999992</v>
      </c>
      <c r="F10" s="18">
        <v>-3.5</v>
      </c>
      <c r="G10" s="20">
        <f t="shared" ref="G10:G73" si="0">(E10-N10)/F10</f>
        <v>2.0000000000014291E-2</v>
      </c>
      <c r="H10" s="17" t="s">
        <v>584</v>
      </c>
      <c r="I10" s="18" t="s">
        <v>584</v>
      </c>
      <c r="J10" s="17" t="s">
        <v>584</v>
      </c>
      <c r="K10" s="18" t="s">
        <v>584</v>
      </c>
      <c r="L10" s="20" t="s">
        <v>584</v>
      </c>
      <c r="M10" s="19">
        <v>880.70799999999997</v>
      </c>
      <c r="N10" s="19">
        <v>880.70799999999997</v>
      </c>
      <c r="O10" s="19" t="s">
        <v>584</v>
      </c>
      <c r="P10" s="20" t="s">
        <v>584</v>
      </c>
      <c r="Q10" s="18" t="s">
        <v>584</v>
      </c>
      <c r="R10" s="34" t="s">
        <v>584</v>
      </c>
      <c r="S10" s="37" t="s">
        <v>584</v>
      </c>
      <c r="T10" s="34" t="s">
        <v>584</v>
      </c>
      <c r="U10" s="20">
        <f t="shared" ref="U10:U73" si="1">(W10-N10)/V10</f>
        <v>-2.000000000000442E-2</v>
      </c>
      <c r="V10" s="37">
        <v>3.62</v>
      </c>
      <c r="W10" s="34">
        <v>880.63559999999995</v>
      </c>
      <c r="X10" s="18" t="s">
        <v>584</v>
      </c>
      <c r="Y10" s="34" t="s">
        <v>584</v>
      </c>
      <c r="Z10" s="15"/>
      <c r="AA10" s="24"/>
      <c r="AC10" s="24"/>
    </row>
    <row r="11" spans="2:29" ht="15" customHeight="1" x14ac:dyDescent="0.25">
      <c r="B11" s="16" t="s">
        <v>41</v>
      </c>
      <c r="C11" s="17" t="s">
        <v>584</v>
      </c>
      <c r="D11" s="18" t="s">
        <v>584</v>
      </c>
      <c r="E11" s="17">
        <v>880.64</v>
      </c>
      <c r="F11" s="18">
        <v>-3.5</v>
      </c>
      <c r="G11" s="20">
        <f t="shared" si="0"/>
        <v>2.0000000000014291E-2</v>
      </c>
      <c r="H11" s="17" t="s">
        <v>584</v>
      </c>
      <c r="I11" s="18" t="s">
        <v>584</v>
      </c>
      <c r="J11" s="17" t="s">
        <v>584</v>
      </c>
      <c r="K11" s="18" t="s">
        <v>584</v>
      </c>
      <c r="L11" s="20" t="s">
        <v>584</v>
      </c>
      <c r="M11" s="19">
        <v>880.71</v>
      </c>
      <c r="N11" s="19">
        <v>880.71</v>
      </c>
      <c r="O11" s="19" t="s">
        <v>584</v>
      </c>
      <c r="P11" s="20" t="s">
        <v>584</v>
      </c>
      <c r="Q11" s="18" t="s">
        <v>584</v>
      </c>
      <c r="R11" s="34" t="s">
        <v>584</v>
      </c>
      <c r="S11" s="37" t="s">
        <v>584</v>
      </c>
      <c r="T11" s="34" t="s">
        <v>584</v>
      </c>
      <c r="U11" s="20">
        <f t="shared" si="1"/>
        <v>-2.0000000000005458E-2</v>
      </c>
      <c r="V11" s="37">
        <v>4.2300000000000004</v>
      </c>
      <c r="W11" s="34">
        <v>880.62540000000001</v>
      </c>
      <c r="X11" s="18" t="s">
        <v>584</v>
      </c>
      <c r="Y11" s="34" t="s">
        <v>584</v>
      </c>
      <c r="Z11" s="15"/>
      <c r="AA11" s="24"/>
      <c r="AC11" s="24"/>
    </row>
    <row r="12" spans="2:29" ht="15" customHeight="1" x14ac:dyDescent="0.25">
      <c r="B12" s="16" t="s">
        <v>42</v>
      </c>
      <c r="C12" s="17" t="s">
        <v>584</v>
      </c>
      <c r="D12" s="18" t="s">
        <v>584</v>
      </c>
      <c r="E12" s="17">
        <v>880.64139999999998</v>
      </c>
      <c r="F12" s="18">
        <v>-3.53</v>
      </c>
      <c r="G12" s="20">
        <f t="shared" si="0"/>
        <v>2.0000000000003713E-2</v>
      </c>
      <c r="H12" s="17" t="s">
        <v>584</v>
      </c>
      <c r="I12" s="18" t="s">
        <v>584</v>
      </c>
      <c r="J12" s="17" t="s">
        <v>584</v>
      </c>
      <c r="K12" s="18" t="s">
        <v>584</v>
      </c>
      <c r="L12" s="20" t="s">
        <v>584</v>
      </c>
      <c r="M12" s="19">
        <v>880.71199999999999</v>
      </c>
      <c r="N12" s="19">
        <v>880.71199999999999</v>
      </c>
      <c r="O12" s="19" t="s">
        <v>584</v>
      </c>
      <c r="P12" s="20" t="s">
        <v>584</v>
      </c>
      <c r="Q12" s="18" t="s">
        <v>584</v>
      </c>
      <c r="R12" s="34" t="s">
        <v>584</v>
      </c>
      <c r="S12" s="37" t="s">
        <v>584</v>
      </c>
      <c r="T12" s="34" t="s">
        <v>584</v>
      </c>
      <c r="U12" s="20">
        <f t="shared" si="1"/>
        <v>-1.9999999999989519E-2</v>
      </c>
      <c r="V12" s="37">
        <v>5.31</v>
      </c>
      <c r="W12" s="34">
        <v>880.60580000000004</v>
      </c>
      <c r="X12" s="18" t="s">
        <v>584</v>
      </c>
      <c r="Y12" s="34" t="s">
        <v>584</v>
      </c>
      <c r="Z12" s="15"/>
      <c r="AA12" s="24"/>
      <c r="AC12" s="24"/>
    </row>
    <row r="13" spans="2:29" ht="15" customHeight="1" x14ac:dyDescent="0.25">
      <c r="B13" s="16" t="s">
        <v>43</v>
      </c>
      <c r="C13" s="17" t="s">
        <v>584</v>
      </c>
      <c r="D13" s="18" t="s">
        <v>584</v>
      </c>
      <c r="E13" s="17">
        <v>880.62880000000007</v>
      </c>
      <c r="F13" s="18">
        <v>-4.26</v>
      </c>
      <c r="G13" s="20">
        <f t="shared" si="0"/>
        <v>1.9999999999996756E-2</v>
      </c>
      <c r="H13" s="17" t="s">
        <v>584</v>
      </c>
      <c r="I13" s="18" t="s">
        <v>584</v>
      </c>
      <c r="J13" s="17" t="s">
        <v>584</v>
      </c>
      <c r="K13" s="18" t="s">
        <v>584</v>
      </c>
      <c r="L13" s="20" t="s">
        <v>584</v>
      </c>
      <c r="M13" s="19">
        <v>880.71400000000006</v>
      </c>
      <c r="N13" s="19">
        <v>880.71400000000006</v>
      </c>
      <c r="O13" s="19" t="s">
        <v>584</v>
      </c>
      <c r="P13" s="20" t="s">
        <v>584</v>
      </c>
      <c r="Q13" s="18" t="s">
        <v>584</v>
      </c>
      <c r="R13" s="34" t="s">
        <v>584</v>
      </c>
      <c r="S13" s="37" t="s">
        <v>584</v>
      </c>
      <c r="T13" s="34" t="s">
        <v>584</v>
      </c>
      <c r="U13" s="20">
        <f t="shared" si="1"/>
        <v>-1.9999999999997364E-2</v>
      </c>
      <c r="V13" s="37">
        <v>6.14</v>
      </c>
      <c r="W13" s="34">
        <v>880.59120000000007</v>
      </c>
      <c r="X13" s="18" t="s">
        <v>584</v>
      </c>
      <c r="Y13" s="34" t="s">
        <v>584</v>
      </c>
      <c r="Z13" s="15"/>
      <c r="AA13" s="24"/>
      <c r="AB13" s="15"/>
      <c r="AC13" s="24"/>
    </row>
    <row r="14" spans="2:29" ht="15" customHeight="1" x14ac:dyDescent="0.25">
      <c r="B14" s="16" t="s">
        <v>44</v>
      </c>
      <c r="C14" s="17" t="s">
        <v>584</v>
      </c>
      <c r="D14" s="18" t="s">
        <v>584</v>
      </c>
      <c r="E14" s="17">
        <v>880.61</v>
      </c>
      <c r="F14" s="18">
        <v>-5.3</v>
      </c>
      <c r="G14" s="20">
        <f t="shared" si="0"/>
        <v>1.999999999999897E-2</v>
      </c>
      <c r="H14" s="17" t="s">
        <v>584</v>
      </c>
      <c r="I14" s="18" t="s">
        <v>584</v>
      </c>
      <c r="J14" s="17" t="s">
        <v>584</v>
      </c>
      <c r="K14" s="18" t="s">
        <v>584</v>
      </c>
      <c r="L14" s="20" t="s">
        <v>584</v>
      </c>
      <c r="M14" s="19">
        <v>880.71600000000001</v>
      </c>
      <c r="N14" s="19">
        <v>880.71600000000001</v>
      </c>
      <c r="O14" s="19" t="s">
        <v>584</v>
      </c>
      <c r="P14" s="20" t="s">
        <v>584</v>
      </c>
      <c r="Q14" s="18" t="s">
        <v>584</v>
      </c>
      <c r="R14" s="34" t="s">
        <v>584</v>
      </c>
      <c r="S14" s="37" t="s">
        <v>584</v>
      </c>
      <c r="T14" s="34" t="s">
        <v>584</v>
      </c>
      <c r="U14" s="20">
        <f t="shared" si="1"/>
        <v>-2.0000000000007033E-2</v>
      </c>
      <c r="V14" s="37">
        <v>6.49</v>
      </c>
      <c r="W14" s="34">
        <v>880.58619999999996</v>
      </c>
      <c r="X14" s="18" t="s">
        <v>584</v>
      </c>
      <c r="Y14" s="34" t="s">
        <v>584</v>
      </c>
      <c r="Z14" s="15"/>
      <c r="AA14" s="24"/>
      <c r="AB14" s="15"/>
      <c r="AC14" s="24"/>
    </row>
    <row r="15" spans="2:29" ht="15" customHeight="1" x14ac:dyDescent="0.25">
      <c r="B15" s="16" t="s">
        <v>45</v>
      </c>
      <c r="C15" s="17" t="s">
        <v>584</v>
      </c>
      <c r="D15" s="18" t="s">
        <v>584</v>
      </c>
      <c r="E15" s="17">
        <v>880.59620000000007</v>
      </c>
      <c r="F15" s="18">
        <v>-6.14</v>
      </c>
      <c r="G15" s="20">
        <f t="shared" si="0"/>
        <v>1.9999999999997364E-2</v>
      </c>
      <c r="H15" s="17" t="s">
        <v>584</v>
      </c>
      <c r="I15" s="18" t="s">
        <v>584</v>
      </c>
      <c r="J15" s="17" t="s">
        <v>584</v>
      </c>
      <c r="K15" s="18" t="s">
        <v>584</v>
      </c>
      <c r="L15" s="20" t="s">
        <v>584</v>
      </c>
      <c r="M15" s="19">
        <v>880.71900000000005</v>
      </c>
      <c r="N15" s="19">
        <v>880.71900000000005</v>
      </c>
      <c r="O15" s="19" t="s">
        <v>584</v>
      </c>
      <c r="P15" s="20" t="s">
        <v>584</v>
      </c>
      <c r="Q15" s="18" t="s">
        <v>584</v>
      </c>
      <c r="R15" s="34" t="s">
        <v>584</v>
      </c>
      <c r="S15" s="37" t="s">
        <v>584</v>
      </c>
      <c r="T15" s="34" t="s">
        <v>584</v>
      </c>
      <c r="U15" s="20">
        <f t="shared" si="1"/>
        <v>-1.99999999999993E-2</v>
      </c>
      <c r="V15" s="37">
        <v>6.5</v>
      </c>
      <c r="W15" s="34">
        <v>880.58900000000006</v>
      </c>
      <c r="X15" s="18" t="s">
        <v>584</v>
      </c>
      <c r="Y15" s="34" t="s">
        <v>584</v>
      </c>
      <c r="Z15" s="15"/>
      <c r="AA15" s="24"/>
      <c r="AB15" s="15"/>
      <c r="AC15" s="15"/>
    </row>
    <row r="16" spans="2:29" ht="15" customHeight="1" x14ac:dyDescent="0.25">
      <c r="B16" s="16" t="s">
        <v>46</v>
      </c>
      <c r="C16" s="17" t="s">
        <v>584</v>
      </c>
      <c r="D16" s="18" t="s">
        <v>584</v>
      </c>
      <c r="E16" s="17">
        <v>880.59119999999996</v>
      </c>
      <c r="F16" s="18">
        <v>-6.49</v>
      </c>
      <c r="G16" s="20">
        <f t="shared" si="0"/>
        <v>2.0000000000007033E-2</v>
      </c>
      <c r="H16" s="17" t="s">
        <v>584</v>
      </c>
      <c r="I16" s="18" t="s">
        <v>584</v>
      </c>
      <c r="J16" s="17" t="s">
        <v>584</v>
      </c>
      <c r="K16" s="18" t="s">
        <v>584</v>
      </c>
      <c r="L16" s="20" t="s">
        <v>584</v>
      </c>
      <c r="M16" s="19">
        <v>880.721</v>
      </c>
      <c r="N16" s="19">
        <v>880.721</v>
      </c>
      <c r="O16" s="19" t="s">
        <v>584</v>
      </c>
      <c r="P16" s="20" t="s">
        <v>584</v>
      </c>
      <c r="Q16" s="18" t="s">
        <v>584</v>
      </c>
      <c r="R16" s="34" t="s">
        <v>584</v>
      </c>
      <c r="S16" s="37" t="s">
        <v>584</v>
      </c>
      <c r="T16" s="34" t="s">
        <v>584</v>
      </c>
      <c r="U16" s="20">
        <f t="shared" si="1"/>
        <v>-1.99999999999993E-2</v>
      </c>
      <c r="V16" s="37">
        <v>6.5</v>
      </c>
      <c r="W16" s="34">
        <v>880.59100000000001</v>
      </c>
      <c r="X16" s="18" t="s">
        <v>584</v>
      </c>
      <c r="Y16" s="34" t="s">
        <v>584</v>
      </c>
      <c r="Z16" s="15"/>
      <c r="AA16" s="24"/>
      <c r="AB16" s="15"/>
      <c r="AC16" s="15"/>
    </row>
    <row r="17" spans="2:29" ht="15" customHeight="1" x14ac:dyDescent="0.25">
      <c r="B17" s="16" t="s">
        <v>47</v>
      </c>
      <c r="C17" s="17" t="s">
        <v>584</v>
      </c>
      <c r="D17" s="18" t="s">
        <v>584</v>
      </c>
      <c r="E17" s="17">
        <v>880.59299999999996</v>
      </c>
      <c r="F17" s="18">
        <v>-6.5</v>
      </c>
      <c r="G17" s="20">
        <f t="shared" si="0"/>
        <v>1.99999999999993E-2</v>
      </c>
      <c r="H17" s="17" t="s">
        <v>584</v>
      </c>
      <c r="I17" s="18" t="s">
        <v>584</v>
      </c>
      <c r="J17" s="17" t="s">
        <v>584</v>
      </c>
      <c r="K17" s="18" t="s">
        <v>584</v>
      </c>
      <c r="L17" s="20" t="s">
        <v>584</v>
      </c>
      <c r="M17" s="19">
        <v>880.72299999999996</v>
      </c>
      <c r="N17" s="19">
        <v>880.72299999999996</v>
      </c>
      <c r="O17" s="19" t="s">
        <v>584</v>
      </c>
      <c r="P17" s="20" t="s">
        <v>584</v>
      </c>
      <c r="Q17" s="18" t="s">
        <v>584</v>
      </c>
      <c r="R17" s="34" t="s">
        <v>584</v>
      </c>
      <c r="S17" s="37" t="s">
        <v>584</v>
      </c>
      <c r="T17" s="34" t="s">
        <v>584</v>
      </c>
      <c r="U17" s="20">
        <f t="shared" si="1"/>
        <v>-1.99999999999993E-2</v>
      </c>
      <c r="V17" s="37">
        <v>6.5</v>
      </c>
      <c r="W17" s="34">
        <v>880.59299999999996</v>
      </c>
      <c r="X17" s="18" t="s">
        <v>584</v>
      </c>
      <c r="Y17" s="34" t="s">
        <v>584</v>
      </c>
      <c r="Z17" s="15"/>
      <c r="AA17" s="24"/>
      <c r="AB17" s="15"/>
      <c r="AC17" s="15"/>
    </row>
    <row r="18" spans="2:29" ht="15" customHeight="1" x14ac:dyDescent="0.25">
      <c r="B18" s="16" t="s">
        <v>48</v>
      </c>
      <c r="C18" s="17" t="s">
        <v>584</v>
      </c>
      <c r="D18" s="18" t="s">
        <v>584</v>
      </c>
      <c r="E18" s="17">
        <v>880.59500000000003</v>
      </c>
      <c r="F18" s="18">
        <v>-6.5</v>
      </c>
      <c r="G18" s="20">
        <f t="shared" si="0"/>
        <v>1.99999999999993E-2</v>
      </c>
      <c r="H18" s="17" t="s">
        <v>584</v>
      </c>
      <c r="I18" s="18" t="s">
        <v>584</v>
      </c>
      <c r="J18" s="17" t="s">
        <v>584</v>
      </c>
      <c r="K18" s="18" t="s">
        <v>584</v>
      </c>
      <c r="L18" s="20" t="s">
        <v>584</v>
      </c>
      <c r="M18" s="19">
        <v>880.72500000000002</v>
      </c>
      <c r="N18" s="19">
        <v>880.72500000000002</v>
      </c>
      <c r="O18" s="19" t="s">
        <v>584</v>
      </c>
      <c r="P18" s="20" t="s">
        <v>584</v>
      </c>
      <c r="Q18" s="18" t="s">
        <v>584</v>
      </c>
      <c r="R18" s="34" t="s">
        <v>584</v>
      </c>
      <c r="S18" s="37" t="s">
        <v>584</v>
      </c>
      <c r="T18" s="34" t="s">
        <v>584</v>
      </c>
      <c r="U18" s="20">
        <f t="shared" si="1"/>
        <v>-1.99999999999993E-2</v>
      </c>
      <c r="V18" s="37">
        <v>6.5</v>
      </c>
      <c r="W18" s="34">
        <v>880.59500000000003</v>
      </c>
      <c r="X18" s="18" t="s">
        <v>584</v>
      </c>
      <c r="Y18" s="34" t="s">
        <v>584</v>
      </c>
      <c r="Z18" s="15"/>
      <c r="AA18" s="24"/>
      <c r="AB18" s="15"/>
      <c r="AC18" s="15"/>
    </row>
    <row r="19" spans="2:29" ht="15" customHeight="1" x14ac:dyDescent="0.25">
      <c r="B19" s="16" t="s">
        <v>49</v>
      </c>
      <c r="C19" s="17" t="s">
        <v>584</v>
      </c>
      <c r="D19" s="18" t="s">
        <v>584</v>
      </c>
      <c r="E19" s="17">
        <v>880.59699999999998</v>
      </c>
      <c r="F19" s="18">
        <v>-6.5</v>
      </c>
      <c r="G19" s="20">
        <f t="shared" si="0"/>
        <v>1.99999999999993E-2</v>
      </c>
      <c r="H19" s="17" t="s">
        <v>584</v>
      </c>
      <c r="I19" s="18" t="s">
        <v>584</v>
      </c>
      <c r="J19" s="17" t="s">
        <v>584</v>
      </c>
      <c r="K19" s="18" t="s">
        <v>584</v>
      </c>
      <c r="L19" s="20" t="s">
        <v>584</v>
      </c>
      <c r="M19" s="19">
        <v>880.72699999999998</v>
      </c>
      <c r="N19" s="19">
        <v>880.72699999999998</v>
      </c>
      <c r="O19" s="19" t="s">
        <v>584</v>
      </c>
      <c r="P19" s="20" t="s">
        <v>584</v>
      </c>
      <c r="Q19" s="18" t="s">
        <v>584</v>
      </c>
      <c r="R19" s="34" t="s">
        <v>584</v>
      </c>
      <c r="S19" s="37" t="s">
        <v>584</v>
      </c>
      <c r="T19" s="34" t="s">
        <v>584</v>
      </c>
      <c r="U19" s="20">
        <f t="shared" si="1"/>
        <v>-1.99999999999993E-2</v>
      </c>
      <c r="V19" s="37">
        <v>6.5</v>
      </c>
      <c r="W19" s="34">
        <v>880.59699999999998</v>
      </c>
      <c r="X19" s="18" t="s">
        <v>584</v>
      </c>
      <c r="Y19" s="34" t="s">
        <v>584</v>
      </c>
      <c r="Z19" s="15"/>
      <c r="AA19" s="24"/>
      <c r="AB19" s="15"/>
      <c r="AC19" s="15"/>
    </row>
    <row r="20" spans="2:29" ht="15" customHeight="1" x14ac:dyDescent="0.25">
      <c r="B20" s="16" t="s">
        <v>50</v>
      </c>
      <c r="C20" s="17" t="s">
        <v>584</v>
      </c>
      <c r="D20" s="18" t="s">
        <v>584</v>
      </c>
      <c r="E20" s="17">
        <v>880.59900000000005</v>
      </c>
      <c r="F20" s="18">
        <v>-6.5</v>
      </c>
      <c r="G20" s="20">
        <f t="shared" si="0"/>
        <v>1.99999999999993E-2</v>
      </c>
      <c r="H20" s="17">
        <v>880.12900000000002</v>
      </c>
      <c r="I20" s="18">
        <v>-2.5</v>
      </c>
      <c r="J20" s="17">
        <v>880.67899999999997</v>
      </c>
      <c r="K20" s="18">
        <v>-2.5</v>
      </c>
      <c r="L20" s="20">
        <f t="shared" ref="L20:L33" si="2">(J20-N20)/K20</f>
        <v>2.0000000000027284E-2</v>
      </c>
      <c r="M20" s="19">
        <v>880.721</v>
      </c>
      <c r="N20" s="19">
        <v>880.72900000000004</v>
      </c>
      <c r="O20" s="19" t="s">
        <v>584</v>
      </c>
      <c r="P20" s="20" t="s">
        <v>584</v>
      </c>
      <c r="Q20" s="18" t="s">
        <v>584</v>
      </c>
      <c r="R20" s="34" t="s">
        <v>584</v>
      </c>
      <c r="S20" s="37" t="s">
        <v>584</v>
      </c>
      <c r="T20" s="34" t="s">
        <v>584</v>
      </c>
      <c r="U20" s="20">
        <f t="shared" si="1"/>
        <v>-1.99999999999993E-2</v>
      </c>
      <c r="V20" s="37">
        <v>6.5</v>
      </c>
      <c r="W20" s="34">
        <v>880.59900000000005</v>
      </c>
      <c r="X20" s="18" t="s">
        <v>584</v>
      </c>
      <c r="Y20" s="34" t="s">
        <v>584</v>
      </c>
      <c r="Z20" s="15"/>
      <c r="AA20" s="24"/>
      <c r="AB20" s="15"/>
      <c r="AC20" s="15"/>
    </row>
    <row r="21" spans="2:29" ht="15" customHeight="1" x14ac:dyDescent="0.25">
      <c r="B21" s="16" t="s">
        <v>385</v>
      </c>
      <c r="C21" s="17" t="s">
        <v>584</v>
      </c>
      <c r="D21" s="18" t="s">
        <v>584</v>
      </c>
      <c r="E21" s="17">
        <v>880.60119999999995</v>
      </c>
      <c r="F21" s="18">
        <v>-6.49</v>
      </c>
      <c r="G21" s="20">
        <f t="shared" si="0"/>
        <v>2.0000000000007033E-2</v>
      </c>
      <c r="H21" s="17">
        <v>880.13100000000009</v>
      </c>
      <c r="I21" s="18">
        <v>-2.5</v>
      </c>
      <c r="J21" s="17">
        <v>880.68100000000004</v>
      </c>
      <c r="K21" s="18">
        <v>-2.5</v>
      </c>
      <c r="L21" s="20">
        <f t="shared" si="2"/>
        <v>1.999999999998181E-2</v>
      </c>
      <c r="M21" s="19">
        <v>880.69</v>
      </c>
      <c r="N21" s="19">
        <v>880.73099999999999</v>
      </c>
      <c r="O21" s="19" t="s">
        <v>584</v>
      </c>
      <c r="P21" s="20" t="s">
        <v>584</v>
      </c>
      <c r="Q21" s="18" t="s">
        <v>584</v>
      </c>
      <c r="R21" s="34" t="s">
        <v>584</v>
      </c>
      <c r="S21" s="37" t="s">
        <v>584</v>
      </c>
      <c r="T21" s="34" t="s">
        <v>584</v>
      </c>
      <c r="U21" s="20">
        <f t="shared" si="1"/>
        <v>-1.99999999999993E-2</v>
      </c>
      <c r="V21" s="37">
        <v>6.5</v>
      </c>
      <c r="W21" s="34">
        <v>880.601</v>
      </c>
      <c r="X21" s="18" t="s">
        <v>584</v>
      </c>
      <c r="Y21" s="34" t="s">
        <v>584</v>
      </c>
      <c r="Z21" s="15"/>
      <c r="AA21" s="24"/>
      <c r="AB21" s="15"/>
      <c r="AC21" s="15"/>
    </row>
    <row r="22" spans="2:29" ht="15" customHeight="1" x14ac:dyDescent="0.25">
      <c r="B22" s="16" t="s">
        <v>386</v>
      </c>
      <c r="C22" s="17" t="s">
        <v>584</v>
      </c>
      <c r="D22" s="18" t="s">
        <v>584</v>
      </c>
      <c r="E22" s="17">
        <v>880.61060000000009</v>
      </c>
      <c r="F22" s="18">
        <v>-6.17</v>
      </c>
      <c r="G22" s="20">
        <f t="shared" si="0"/>
        <v>1.9999999999991393E-2</v>
      </c>
      <c r="H22" s="17">
        <v>880.12400000000002</v>
      </c>
      <c r="I22" s="18">
        <v>-3</v>
      </c>
      <c r="J22" s="17">
        <v>880.67399999999998</v>
      </c>
      <c r="K22" s="18">
        <v>-3</v>
      </c>
      <c r="L22" s="20">
        <f t="shared" si="2"/>
        <v>2.0000000000019707E-2</v>
      </c>
      <c r="M22" s="19">
        <v>880.64499999999998</v>
      </c>
      <c r="N22" s="19">
        <v>880.73400000000004</v>
      </c>
      <c r="O22" s="19" t="s">
        <v>584</v>
      </c>
      <c r="P22" s="20" t="s">
        <v>584</v>
      </c>
      <c r="Q22" s="18" t="s">
        <v>584</v>
      </c>
      <c r="R22" s="34" t="s">
        <v>584</v>
      </c>
      <c r="S22" s="37" t="s">
        <v>584</v>
      </c>
      <c r="T22" s="34" t="s">
        <v>584</v>
      </c>
      <c r="U22" s="20">
        <f t="shared" si="1"/>
        <v>-1.99999999999993E-2</v>
      </c>
      <c r="V22" s="37">
        <v>6.5</v>
      </c>
      <c r="W22" s="34">
        <v>880.60400000000004</v>
      </c>
      <c r="X22" s="18" t="s">
        <v>584</v>
      </c>
      <c r="Y22" s="34" t="s">
        <v>584</v>
      </c>
      <c r="Z22" s="15"/>
      <c r="AA22" s="24"/>
      <c r="AB22" s="15"/>
      <c r="AC22" s="15"/>
    </row>
    <row r="23" spans="2:29" ht="15" customHeight="1" x14ac:dyDescent="0.25">
      <c r="B23" s="16" t="s">
        <v>387</v>
      </c>
      <c r="C23" s="17" t="s">
        <v>584</v>
      </c>
      <c r="D23" s="18" t="s">
        <v>584</v>
      </c>
      <c r="E23" s="17">
        <v>880.62900000000002</v>
      </c>
      <c r="F23" s="18">
        <v>-5.35</v>
      </c>
      <c r="G23" s="20">
        <f t="shared" si="0"/>
        <v>1.999999999999456E-2</v>
      </c>
      <c r="H23" s="17" t="s">
        <v>584</v>
      </c>
      <c r="I23" s="18" t="s">
        <v>584</v>
      </c>
      <c r="J23" s="17" t="s">
        <v>584</v>
      </c>
      <c r="K23" s="18" t="s">
        <v>584</v>
      </c>
      <c r="L23" s="20" t="s">
        <v>584</v>
      </c>
      <c r="M23" s="19">
        <v>880.65499999999997</v>
      </c>
      <c r="N23" s="19">
        <v>880.73599999999999</v>
      </c>
      <c r="O23" s="19" t="s">
        <v>584</v>
      </c>
      <c r="P23" s="20" t="s">
        <v>584</v>
      </c>
      <c r="Q23" s="18" t="s">
        <v>584</v>
      </c>
      <c r="R23" s="34" t="s">
        <v>584</v>
      </c>
      <c r="S23" s="37" t="s">
        <v>584</v>
      </c>
      <c r="T23" s="34" t="s">
        <v>584</v>
      </c>
      <c r="U23" s="20">
        <f t="shared" si="1"/>
        <v>-2.0000000000007033E-2</v>
      </c>
      <c r="V23" s="37">
        <v>6.49</v>
      </c>
      <c r="W23" s="34">
        <v>880.60619999999994</v>
      </c>
      <c r="X23" s="18" t="s">
        <v>584</v>
      </c>
      <c r="Y23" s="34" t="s">
        <v>584</v>
      </c>
      <c r="Z23" s="15"/>
      <c r="AA23" s="24"/>
    </row>
    <row r="24" spans="2:29" ht="15" customHeight="1" x14ac:dyDescent="0.25">
      <c r="B24" s="16" t="s">
        <v>388</v>
      </c>
      <c r="C24" s="17" t="s">
        <v>584</v>
      </c>
      <c r="D24" s="18" t="s">
        <v>584</v>
      </c>
      <c r="E24" s="17">
        <v>880.65480000000002</v>
      </c>
      <c r="F24" s="18">
        <v>-4.16</v>
      </c>
      <c r="G24" s="20">
        <f t="shared" si="0"/>
        <v>2.0000000000008046E-2</v>
      </c>
      <c r="H24" s="17">
        <v>880.13100000000009</v>
      </c>
      <c r="I24" s="18">
        <v>-2.84</v>
      </c>
      <c r="J24" s="17">
        <v>880.68100000000004</v>
      </c>
      <c r="K24" s="18">
        <v>-2.84</v>
      </c>
      <c r="L24" s="20">
        <f t="shared" si="2"/>
        <v>2.0070422535217031E-2</v>
      </c>
      <c r="M24" s="19">
        <v>880.68600000000004</v>
      </c>
      <c r="N24" s="19">
        <v>880.73800000000006</v>
      </c>
      <c r="O24" s="19" t="s">
        <v>584</v>
      </c>
      <c r="P24" s="20" t="s">
        <v>584</v>
      </c>
      <c r="Q24" s="18" t="s">
        <v>584</v>
      </c>
      <c r="R24" s="34" t="s">
        <v>584</v>
      </c>
      <c r="S24" s="37" t="s">
        <v>584</v>
      </c>
      <c r="T24" s="34" t="s">
        <v>584</v>
      </c>
      <c r="U24" s="20">
        <f t="shared" si="1"/>
        <v>-0.02</v>
      </c>
      <c r="V24" s="37">
        <v>6.25</v>
      </c>
      <c r="W24" s="34">
        <v>880.61300000000006</v>
      </c>
      <c r="X24" s="18" t="s">
        <v>584</v>
      </c>
      <c r="Y24" s="34" t="s">
        <v>584</v>
      </c>
      <c r="Z24" s="15"/>
      <c r="AA24" s="24"/>
    </row>
    <row r="25" spans="2:29" ht="15" customHeight="1" x14ac:dyDescent="0.25">
      <c r="B25" s="16" t="s">
        <v>389</v>
      </c>
      <c r="C25" s="17" t="s">
        <v>584</v>
      </c>
      <c r="D25" s="18" t="s">
        <v>584</v>
      </c>
      <c r="E25" s="17">
        <v>880.66980000000001</v>
      </c>
      <c r="F25" s="18">
        <v>-3.51</v>
      </c>
      <c r="G25" s="20">
        <f t="shared" si="0"/>
        <v>1.9999999999999948E-2</v>
      </c>
      <c r="H25" s="17" t="s">
        <v>584</v>
      </c>
      <c r="I25" s="18" t="s">
        <v>584</v>
      </c>
      <c r="J25" s="17" t="s">
        <v>584</v>
      </c>
      <c r="K25" s="18" t="s">
        <v>584</v>
      </c>
      <c r="L25" s="20" t="s">
        <v>584</v>
      </c>
      <c r="M25" s="19">
        <v>880.62300000000005</v>
      </c>
      <c r="N25" s="19">
        <v>880.74</v>
      </c>
      <c r="O25" s="19" t="s">
        <v>584</v>
      </c>
      <c r="P25" s="20" t="s">
        <v>584</v>
      </c>
      <c r="Q25" s="18" t="s">
        <v>584</v>
      </c>
      <c r="R25" s="34" t="s">
        <v>584</v>
      </c>
      <c r="S25" s="37" t="s">
        <v>584</v>
      </c>
      <c r="T25" s="34" t="s">
        <v>584</v>
      </c>
      <c r="U25" s="20">
        <f t="shared" si="1"/>
        <v>-1.9999999999992718E-2</v>
      </c>
      <c r="V25" s="37">
        <v>5.42</v>
      </c>
      <c r="W25" s="34">
        <v>880.63160000000005</v>
      </c>
      <c r="X25" s="18" t="s">
        <v>584</v>
      </c>
      <c r="Y25" s="34" t="s">
        <v>584</v>
      </c>
      <c r="Z25" s="15"/>
      <c r="AA25" s="24"/>
    </row>
    <row r="26" spans="2:29" ht="15" customHeight="1" x14ac:dyDescent="0.25">
      <c r="B26" s="16" t="s">
        <v>390</v>
      </c>
      <c r="C26" s="17" t="s">
        <v>584</v>
      </c>
      <c r="D26" s="18" t="s">
        <v>584</v>
      </c>
      <c r="E26" s="17">
        <v>880.67199999999991</v>
      </c>
      <c r="F26" s="18">
        <v>-3.5</v>
      </c>
      <c r="G26" s="20">
        <f t="shared" si="0"/>
        <v>2.0000000000014291E-2</v>
      </c>
      <c r="H26" s="17" t="s">
        <v>584</v>
      </c>
      <c r="I26" s="18" t="s">
        <v>584</v>
      </c>
      <c r="J26" s="17" t="s">
        <v>584</v>
      </c>
      <c r="K26" s="18" t="s">
        <v>584</v>
      </c>
      <c r="L26" s="20" t="s">
        <v>584</v>
      </c>
      <c r="M26" s="19">
        <v>880.63199999999995</v>
      </c>
      <c r="N26" s="19">
        <v>880.74199999999996</v>
      </c>
      <c r="O26" s="19" t="s">
        <v>584</v>
      </c>
      <c r="P26" s="20" t="s">
        <v>584</v>
      </c>
      <c r="Q26" s="18" t="s">
        <v>584</v>
      </c>
      <c r="R26" s="34" t="s">
        <v>584</v>
      </c>
      <c r="S26" s="37" t="s">
        <v>584</v>
      </c>
      <c r="T26" s="34" t="s">
        <v>584</v>
      </c>
      <c r="U26" s="20">
        <f t="shared" si="1"/>
        <v>-2.0000000000009052E-2</v>
      </c>
      <c r="V26" s="37">
        <v>4.34</v>
      </c>
      <c r="W26" s="34">
        <v>880.65519999999992</v>
      </c>
      <c r="X26" s="18" t="s">
        <v>584</v>
      </c>
      <c r="Y26" s="34" t="s">
        <v>584</v>
      </c>
      <c r="Z26" s="15"/>
      <c r="AA26" s="24"/>
    </row>
    <row r="27" spans="2:29" ht="15" customHeight="1" x14ac:dyDescent="0.25">
      <c r="B27" s="16" t="s">
        <v>391</v>
      </c>
      <c r="C27" s="17" t="s">
        <v>584</v>
      </c>
      <c r="D27" s="18" t="s">
        <v>584</v>
      </c>
      <c r="E27" s="17">
        <v>880.67399999999998</v>
      </c>
      <c r="F27" s="18">
        <v>-3.5</v>
      </c>
      <c r="G27" s="20">
        <f t="shared" si="0"/>
        <v>2.0000000000014291E-2</v>
      </c>
      <c r="H27" s="17" t="s">
        <v>584</v>
      </c>
      <c r="I27" s="18" t="s">
        <v>584</v>
      </c>
      <c r="J27" s="17" t="s">
        <v>584</v>
      </c>
      <c r="K27" s="18" t="s">
        <v>584</v>
      </c>
      <c r="L27" s="20" t="s">
        <v>584</v>
      </c>
      <c r="M27" s="19">
        <v>880.66099999999994</v>
      </c>
      <c r="N27" s="19">
        <v>880.74400000000003</v>
      </c>
      <c r="O27" s="19" t="s">
        <v>584</v>
      </c>
      <c r="P27" s="20" t="s">
        <v>584</v>
      </c>
      <c r="Q27" s="18" t="s">
        <v>584</v>
      </c>
      <c r="R27" s="34" t="s">
        <v>584</v>
      </c>
      <c r="S27" s="37" t="s">
        <v>584</v>
      </c>
      <c r="T27" s="34" t="s">
        <v>584</v>
      </c>
      <c r="U27" s="20">
        <f t="shared" si="1"/>
        <v>-2.0000000000015172E-2</v>
      </c>
      <c r="V27" s="37">
        <v>3.68</v>
      </c>
      <c r="W27" s="34">
        <v>880.67039999999997</v>
      </c>
      <c r="X27" s="18" t="s">
        <v>584</v>
      </c>
      <c r="Y27" s="34" t="s">
        <v>584</v>
      </c>
      <c r="Z27" s="15"/>
      <c r="AA27" s="24"/>
    </row>
    <row r="28" spans="2:29" ht="15" customHeight="1" x14ac:dyDescent="0.25">
      <c r="B28" s="16" t="s">
        <v>392</v>
      </c>
      <c r="C28" s="17" t="s">
        <v>584</v>
      </c>
      <c r="D28" s="18" t="s">
        <v>584</v>
      </c>
      <c r="E28" s="17">
        <v>880.67599999999993</v>
      </c>
      <c r="F28" s="18">
        <v>-3.5</v>
      </c>
      <c r="G28" s="20">
        <f t="shared" si="0"/>
        <v>2.0000000000014291E-2</v>
      </c>
      <c r="H28" s="17" t="s">
        <v>584</v>
      </c>
      <c r="I28" s="18" t="s">
        <v>584</v>
      </c>
      <c r="J28" s="17" t="s">
        <v>584</v>
      </c>
      <c r="K28" s="18" t="s">
        <v>584</v>
      </c>
      <c r="L28" s="20" t="s">
        <v>584</v>
      </c>
      <c r="M28" s="19">
        <v>880.65599999999995</v>
      </c>
      <c r="N28" s="19">
        <v>880.74599999999998</v>
      </c>
      <c r="O28" s="19" t="s">
        <v>584</v>
      </c>
      <c r="P28" s="20" t="s">
        <v>584</v>
      </c>
      <c r="Q28" s="18" t="s">
        <v>584</v>
      </c>
      <c r="R28" s="34" t="s">
        <v>584</v>
      </c>
      <c r="S28" s="37" t="s">
        <v>584</v>
      </c>
      <c r="T28" s="34" t="s">
        <v>584</v>
      </c>
      <c r="U28" s="20">
        <f t="shared" si="1"/>
        <v>-2.0000000000014291E-2</v>
      </c>
      <c r="V28" s="37">
        <v>3.5</v>
      </c>
      <c r="W28" s="34">
        <v>880.67599999999993</v>
      </c>
      <c r="X28" s="18" t="s">
        <v>584</v>
      </c>
      <c r="Y28" s="34" t="s">
        <v>584</v>
      </c>
      <c r="Z28" s="15"/>
      <c r="AA28" s="24"/>
    </row>
    <row r="29" spans="2:29" ht="15" customHeight="1" x14ac:dyDescent="0.25">
      <c r="B29" s="16" t="s">
        <v>393</v>
      </c>
      <c r="C29" s="17" t="s">
        <v>584</v>
      </c>
      <c r="D29" s="18" t="s">
        <v>584</v>
      </c>
      <c r="E29" s="17">
        <v>880.67899999999997</v>
      </c>
      <c r="F29" s="18">
        <v>-3.5</v>
      </c>
      <c r="G29" s="20">
        <f t="shared" si="0"/>
        <v>2.0000000000014291E-2</v>
      </c>
      <c r="H29" s="17" t="s">
        <v>584</v>
      </c>
      <c r="I29" s="18" t="s">
        <v>584</v>
      </c>
      <c r="J29" s="17" t="s">
        <v>584</v>
      </c>
      <c r="K29" s="18" t="s">
        <v>584</v>
      </c>
      <c r="L29" s="20" t="s">
        <v>584</v>
      </c>
      <c r="M29" s="19">
        <v>880.65</v>
      </c>
      <c r="N29" s="19">
        <v>880.74900000000002</v>
      </c>
      <c r="O29" s="19" t="s">
        <v>584</v>
      </c>
      <c r="P29" s="20" t="s">
        <v>584</v>
      </c>
      <c r="Q29" s="18" t="s">
        <v>584</v>
      </c>
      <c r="R29" s="34" t="s">
        <v>584</v>
      </c>
      <c r="S29" s="37" t="s">
        <v>584</v>
      </c>
      <c r="T29" s="34" t="s">
        <v>584</v>
      </c>
      <c r="U29" s="20">
        <f t="shared" si="1"/>
        <v>-2.0000000000014291E-2</v>
      </c>
      <c r="V29" s="37">
        <v>3.5</v>
      </c>
      <c r="W29" s="34">
        <v>880.67899999999997</v>
      </c>
      <c r="X29" s="18" t="s">
        <v>584</v>
      </c>
      <c r="Y29" s="34" t="s">
        <v>584</v>
      </c>
      <c r="Z29" s="15"/>
      <c r="AA29" s="24"/>
    </row>
    <row r="30" spans="2:29" ht="15" customHeight="1" x14ac:dyDescent="0.25">
      <c r="B30" s="16" t="s">
        <v>394</v>
      </c>
      <c r="C30" s="17" t="s">
        <v>584</v>
      </c>
      <c r="D30" s="18" t="s">
        <v>584</v>
      </c>
      <c r="E30" s="17">
        <v>880.71600000000001</v>
      </c>
      <c r="F30" s="18">
        <v>-3.5</v>
      </c>
      <c r="G30" s="20">
        <f t="shared" si="0"/>
        <v>9.9999999999909051E-3</v>
      </c>
      <c r="H30" s="17" t="s">
        <v>584</v>
      </c>
      <c r="I30" s="18" t="s">
        <v>584</v>
      </c>
      <c r="J30" s="17" t="s">
        <v>584</v>
      </c>
      <c r="K30" s="18" t="s">
        <v>584</v>
      </c>
      <c r="L30" s="20" t="s">
        <v>584</v>
      </c>
      <c r="M30" s="19">
        <v>880.64400000000001</v>
      </c>
      <c r="N30" s="19">
        <v>880.75099999999998</v>
      </c>
      <c r="O30" s="19" t="s">
        <v>584</v>
      </c>
      <c r="P30" s="20" t="s">
        <v>584</v>
      </c>
      <c r="Q30" s="18" t="s">
        <v>584</v>
      </c>
      <c r="R30" s="34" t="s">
        <v>584</v>
      </c>
      <c r="S30" s="37" t="s">
        <v>584</v>
      </c>
      <c r="T30" s="34" t="s">
        <v>584</v>
      </c>
      <c r="U30" s="20">
        <f t="shared" si="1"/>
        <v>-2.0000000000014291E-2</v>
      </c>
      <c r="V30" s="37">
        <v>3.5</v>
      </c>
      <c r="W30" s="34">
        <v>880.68099999999993</v>
      </c>
      <c r="X30" s="18" t="s">
        <v>584</v>
      </c>
      <c r="Y30" s="34" t="s">
        <v>584</v>
      </c>
      <c r="Z30" s="15"/>
      <c r="AA30" s="24"/>
    </row>
    <row r="31" spans="2:29" ht="15" customHeight="1" x14ac:dyDescent="0.25">
      <c r="B31" s="16" t="s">
        <v>395</v>
      </c>
      <c r="C31" s="17" t="s">
        <v>584</v>
      </c>
      <c r="D31" s="18" t="s">
        <v>584</v>
      </c>
      <c r="E31" s="17">
        <v>880.75300000000004</v>
      </c>
      <c r="F31" s="18">
        <v>-3.5</v>
      </c>
      <c r="G31" s="20">
        <f t="shared" si="0"/>
        <v>0</v>
      </c>
      <c r="H31" s="17" t="s">
        <v>584</v>
      </c>
      <c r="I31" s="18" t="s">
        <v>584</v>
      </c>
      <c r="J31" s="17" t="s">
        <v>584</v>
      </c>
      <c r="K31" s="18" t="s">
        <v>584</v>
      </c>
      <c r="L31" s="20" t="s">
        <v>584</v>
      </c>
      <c r="M31" s="19">
        <v>880.72900000000004</v>
      </c>
      <c r="N31" s="19">
        <v>880.75300000000004</v>
      </c>
      <c r="O31" s="19" t="s">
        <v>584</v>
      </c>
      <c r="P31" s="20" t="s">
        <v>584</v>
      </c>
      <c r="Q31" s="18" t="s">
        <v>584</v>
      </c>
      <c r="R31" s="34" t="s">
        <v>584</v>
      </c>
      <c r="S31" s="37" t="s">
        <v>584</v>
      </c>
      <c r="T31" s="34" t="s">
        <v>584</v>
      </c>
      <c r="U31" s="20">
        <f t="shared" si="1"/>
        <v>-2.0000000000014291E-2</v>
      </c>
      <c r="V31" s="37">
        <v>3.5</v>
      </c>
      <c r="W31" s="34">
        <v>880.68299999999999</v>
      </c>
      <c r="X31" s="18" t="s">
        <v>584</v>
      </c>
      <c r="Y31" s="34" t="s">
        <v>584</v>
      </c>
      <c r="Z31" s="15"/>
      <c r="AA31" s="24"/>
    </row>
    <row r="32" spans="2:29" ht="15" customHeight="1" x14ac:dyDescent="0.25">
      <c r="B32" s="16" t="s">
        <v>396</v>
      </c>
      <c r="C32" s="17">
        <v>880.245</v>
      </c>
      <c r="D32" s="18">
        <v>-4</v>
      </c>
      <c r="E32" s="17">
        <v>880.79100000000005</v>
      </c>
      <c r="F32" s="18">
        <v>-3.5</v>
      </c>
      <c r="G32" s="20">
        <f t="shared" si="0"/>
        <v>-1.0285714285730916E-2</v>
      </c>
      <c r="H32" s="17">
        <v>880.22</v>
      </c>
      <c r="I32" s="18">
        <v>-1.5</v>
      </c>
      <c r="J32" s="17">
        <v>880.77</v>
      </c>
      <c r="K32" s="18">
        <v>-1.5</v>
      </c>
      <c r="L32" s="20">
        <f t="shared" si="2"/>
        <v>-9.9999999999909051E-3</v>
      </c>
      <c r="M32" s="19">
        <v>880.74599999999998</v>
      </c>
      <c r="N32" s="19">
        <v>880.755</v>
      </c>
      <c r="O32" s="19" t="s">
        <v>584</v>
      </c>
      <c r="P32" s="20" t="s">
        <v>584</v>
      </c>
      <c r="Q32" s="18" t="s">
        <v>584</v>
      </c>
      <c r="R32" s="34" t="s">
        <v>584</v>
      </c>
      <c r="S32" s="37" t="s">
        <v>584</v>
      </c>
      <c r="T32" s="34" t="s">
        <v>584</v>
      </c>
      <c r="U32" s="20">
        <f t="shared" si="1"/>
        <v>-2.0000000000014291E-2</v>
      </c>
      <c r="V32" s="37">
        <v>3.5</v>
      </c>
      <c r="W32" s="34">
        <v>880.68499999999995</v>
      </c>
      <c r="X32" s="18" t="s">
        <v>584</v>
      </c>
      <c r="Y32" s="34" t="s">
        <v>584</v>
      </c>
      <c r="Z32" s="15"/>
      <c r="AA32" s="24"/>
    </row>
    <row r="33" spans="2:27" ht="15" customHeight="1" x14ac:dyDescent="0.25">
      <c r="B33" s="16" t="s">
        <v>397</v>
      </c>
      <c r="C33" s="17">
        <v>880.28700000000003</v>
      </c>
      <c r="D33" s="18">
        <v>-4</v>
      </c>
      <c r="E33" s="17">
        <v>880.827</v>
      </c>
      <c r="F33" s="18">
        <v>-3.5</v>
      </c>
      <c r="G33" s="20">
        <f t="shared" si="0"/>
        <v>-2.0000000000014291E-2</v>
      </c>
      <c r="H33" s="17">
        <v>880.23700000000008</v>
      </c>
      <c r="I33" s="18">
        <v>-1.5</v>
      </c>
      <c r="J33" s="17">
        <v>880.78700000000003</v>
      </c>
      <c r="K33" s="18">
        <v>-1.5</v>
      </c>
      <c r="L33" s="20">
        <f t="shared" si="2"/>
        <v>-2.00000000000576E-2</v>
      </c>
      <c r="M33" s="19">
        <v>880.75099999999998</v>
      </c>
      <c r="N33" s="19">
        <v>880.75699999999995</v>
      </c>
      <c r="O33" s="19" t="s">
        <v>584</v>
      </c>
      <c r="P33" s="20" t="s">
        <v>584</v>
      </c>
      <c r="Q33" s="18" t="s">
        <v>584</v>
      </c>
      <c r="R33" s="34" t="s">
        <v>584</v>
      </c>
      <c r="S33" s="37" t="s">
        <v>584</v>
      </c>
      <c r="T33" s="34" t="s">
        <v>584</v>
      </c>
      <c r="U33" s="20">
        <f t="shared" si="1"/>
        <v>-2.0000000000014291E-2</v>
      </c>
      <c r="V33" s="37">
        <v>3.5</v>
      </c>
      <c r="W33" s="34">
        <v>880.6869999999999</v>
      </c>
      <c r="X33" s="18" t="s">
        <v>584</v>
      </c>
      <c r="Y33" s="34" t="s">
        <v>584</v>
      </c>
      <c r="Z33" s="15"/>
      <c r="AA33" s="24"/>
    </row>
    <row r="34" spans="2:27" ht="15" customHeight="1" x14ac:dyDescent="0.25">
      <c r="B34" s="16" t="s">
        <v>398</v>
      </c>
      <c r="C34" s="17" t="s">
        <v>584</v>
      </c>
      <c r="D34" s="18" t="s">
        <v>584</v>
      </c>
      <c r="E34" s="17">
        <v>880.82900000000006</v>
      </c>
      <c r="F34" s="18">
        <v>-3.5</v>
      </c>
      <c r="G34" s="20">
        <f t="shared" si="0"/>
        <v>-2.0000000000014291E-2</v>
      </c>
      <c r="H34" s="17" t="s">
        <v>584</v>
      </c>
      <c r="I34" s="18" t="s">
        <v>584</v>
      </c>
      <c r="J34" s="17" t="s">
        <v>584</v>
      </c>
      <c r="K34" s="18" t="s">
        <v>584</v>
      </c>
      <c r="L34" s="20" t="s">
        <v>584</v>
      </c>
      <c r="M34" s="19">
        <v>880.75099999999998</v>
      </c>
      <c r="N34" s="19">
        <v>880.75900000000001</v>
      </c>
      <c r="O34" s="19" t="s">
        <v>584</v>
      </c>
      <c r="P34" s="20" t="s">
        <v>584</v>
      </c>
      <c r="Q34" s="18" t="s">
        <v>584</v>
      </c>
      <c r="R34" s="34" t="s">
        <v>584</v>
      </c>
      <c r="S34" s="37" t="s">
        <v>584</v>
      </c>
      <c r="T34" s="34" t="s">
        <v>584</v>
      </c>
      <c r="U34" s="20">
        <f t="shared" si="1"/>
        <v>-2.0000000000014291E-2</v>
      </c>
      <c r="V34" s="37">
        <v>3.5</v>
      </c>
      <c r="W34" s="34">
        <v>880.68899999999996</v>
      </c>
      <c r="X34" s="18" t="s">
        <v>584</v>
      </c>
      <c r="Y34" s="34" t="s">
        <v>584</v>
      </c>
      <c r="Z34" s="15"/>
      <c r="AA34" s="24"/>
    </row>
    <row r="35" spans="2:27" ht="15" customHeight="1" x14ac:dyDescent="0.25">
      <c r="B35" s="16" t="s">
        <v>399</v>
      </c>
      <c r="C35" s="17" t="s">
        <v>584</v>
      </c>
      <c r="D35" s="18" t="s">
        <v>584</v>
      </c>
      <c r="E35" s="17">
        <v>880.83100000000002</v>
      </c>
      <c r="F35" s="18">
        <v>-3.5</v>
      </c>
      <c r="G35" s="20">
        <f t="shared" si="0"/>
        <v>-2.0000000000014291E-2</v>
      </c>
      <c r="H35" s="17" t="s">
        <v>584</v>
      </c>
      <c r="I35" s="18" t="s">
        <v>584</v>
      </c>
      <c r="J35" s="17" t="s">
        <v>584</v>
      </c>
      <c r="K35" s="18" t="s">
        <v>584</v>
      </c>
      <c r="L35" s="20" t="s">
        <v>584</v>
      </c>
      <c r="M35" s="19">
        <v>880.76800000000003</v>
      </c>
      <c r="N35" s="19">
        <v>880.76099999999997</v>
      </c>
      <c r="O35" s="19" t="s">
        <v>584</v>
      </c>
      <c r="P35" s="20" t="s">
        <v>584</v>
      </c>
      <c r="Q35" s="18" t="s">
        <v>584</v>
      </c>
      <c r="R35" s="34" t="s">
        <v>584</v>
      </c>
      <c r="S35" s="37" t="s">
        <v>584</v>
      </c>
      <c r="T35" s="34" t="s">
        <v>584</v>
      </c>
      <c r="U35" s="20">
        <f t="shared" si="1"/>
        <v>-2.0000000000014291E-2</v>
      </c>
      <c r="V35" s="37">
        <v>3.5</v>
      </c>
      <c r="W35" s="34">
        <v>880.69099999999992</v>
      </c>
      <c r="X35" s="18" t="s">
        <v>584</v>
      </c>
      <c r="Y35" s="34" t="s">
        <v>584</v>
      </c>
      <c r="Z35" s="15"/>
      <c r="AA35" s="24"/>
    </row>
    <row r="36" spans="2:27" ht="15" customHeight="1" x14ac:dyDescent="0.25">
      <c r="B36" s="16" t="s">
        <v>400</v>
      </c>
      <c r="C36" s="17" t="s">
        <v>584</v>
      </c>
      <c r="D36" s="18" t="s">
        <v>584</v>
      </c>
      <c r="E36" s="17">
        <v>880.83400000000006</v>
      </c>
      <c r="F36" s="18">
        <v>-3.5</v>
      </c>
      <c r="G36" s="20">
        <f t="shared" si="0"/>
        <v>-2.0000000000014291E-2</v>
      </c>
      <c r="H36" s="17" t="s">
        <v>584</v>
      </c>
      <c r="I36" s="18" t="s">
        <v>584</v>
      </c>
      <c r="J36" s="17" t="s">
        <v>584</v>
      </c>
      <c r="K36" s="18" t="s">
        <v>584</v>
      </c>
      <c r="L36" s="20" t="s">
        <v>584</v>
      </c>
      <c r="M36" s="19">
        <v>880.76199999999994</v>
      </c>
      <c r="N36" s="19">
        <v>880.76400000000001</v>
      </c>
      <c r="O36" s="19" t="s">
        <v>584</v>
      </c>
      <c r="P36" s="20" t="s">
        <v>584</v>
      </c>
      <c r="Q36" s="18" t="s">
        <v>584</v>
      </c>
      <c r="R36" s="34" t="s">
        <v>584</v>
      </c>
      <c r="S36" s="37" t="s">
        <v>584</v>
      </c>
      <c r="T36" s="34" t="s">
        <v>584</v>
      </c>
      <c r="U36" s="20">
        <f t="shared" si="1"/>
        <v>-2.0000000000014291E-2</v>
      </c>
      <c r="V36" s="37">
        <v>3.5</v>
      </c>
      <c r="W36" s="34">
        <v>880.69399999999996</v>
      </c>
      <c r="X36" s="18" t="s">
        <v>584</v>
      </c>
      <c r="Y36" s="34" t="s">
        <v>584</v>
      </c>
      <c r="Z36" s="15"/>
      <c r="AA36" s="24"/>
    </row>
    <row r="37" spans="2:27" ht="15" customHeight="1" x14ac:dyDescent="0.25">
      <c r="B37" s="16" t="s">
        <v>401</v>
      </c>
      <c r="C37" s="17" t="s">
        <v>584</v>
      </c>
      <c r="D37" s="18" t="s">
        <v>584</v>
      </c>
      <c r="E37" s="17">
        <v>880.83600000000001</v>
      </c>
      <c r="F37" s="18">
        <v>-3.5</v>
      </c>
      <c r="G37" s="20">
        <f t="shared" si="0"/>
        <v>-2.0000000000014291E-2</v>
      </c>
      <c r="H37" s="17" t="s">
        <v>584</v>
      </c>
      <c r="I37" s="18" t="s">
        <v>584</v>
      </c>
      <c r="J37" s="17" t="s">
        <v>584</v>
      </c>
      <c r="K37" s="18" t="s">
        <v>584</v>
      </c>
      <c r="L37" s="20" t="s">
        <v>584</v>
      </c>
      <c r="M37" s="19">
        <v>880.72799999999995</v>
      </c>
      <c r="N37" s="19">
        <v>880.76599999999996</v>
      </c>
      <c r="O37" s="19" t="s">
        <v>584</v>
      </c>
      <c r="P37" s="20" t="s">
        <v>584</v>
      </c>
      <c r="Q37" s="18" t="s">
        <v>584</v>
      </c>
      <c r="R37" s="34" t="s">
        <v>584</v>
      </c>
      <c r="S37" s="37" t="s">
        <v>584</v>
      </c>
      <c r="T37" s="34" t="s">
        <v>584</v>
      </c>
      <c r="U37" s="20">
        <f t="shared" si="1"/>
        <v>-2.0000000000014291E-2</v>
      </c>
      <c r="V37" s="37">
        <v>3.5</v>
      </c>
      <c r="W37" s="34">
        <v>880.69599999999991</v>
      </c>
      <c r="X37" s="18" t="s">
        <v>584</v>
      </c>
      <c r="Y37" s="34" t="s">
        <v>584</v>
      </c>
      <c r="Z37" s="15"/>
      <c r="AA37" s="24"/>
    </row>
    <row r="38" spans="2:27" ht="15" customHeight="1" x14ac:dyDescent="0.25">
      <c r="B38" s="16" t="s">
        <v>402</v>
      </c>
      <c r="C38" s="17" t="s">
        <v>584</v>
      </c>
      <c r="D38" s="18" t="s">
        <v>584</v>
      </c>
      <c r="E38" s="17">
        <v>880.83800000000008</v>
      </c>
      <c r="F38" s="18">
        <v>-3.5</v>
      </c>
      <c r="G38" s="20">
        <f t="shared" si="0"/>
        <v>-2.0000000000014291E-2</v>
      </c>
      <c r="H38" s="17" t="s">
        <v>584</v>
      </c>
      <c r="I38" s="18" t="s">
        <v>584</v>
      </c>
      <c r="J38" s="17" t="s">
        <v>584</v>
      </c>
      <c r="K38" s="18" t="s">
        <v>584</v>
      </c>
      <c r="L38" s="20" t="s">
        <v>584</v>
      </c>
      <c r="M38" s="19">
        <v>880.75199999999995</v>
      </c>
      <c r="N38" s="19">
        <v>880.76800000000003</v>
      </c>
      <c r="O38" s="19" t="s">
        <v>584</v>
      </c>
      <c r="P38" s="20" t="s">
        <v>584</v>
      </c>
      <c r="Q38" s="18" t="s">
        <v>584</v>
      </c>
      <c r="R38" s="34" t="s">
        <v>584</v>
      </c>
      <c r="S38" s="37" t="s">
        <v>584</v>
      </c>
      <c r="T38" s="34" t="s">
        <v>584</v>
      </c>
      <c r="U38" s="20">
        <f t="shared" si="1"/>
        <v>-2.0000000000014291E-2</v>
      </c>
      <c r="V38" s="37">
        <v>3.5</v>
      </c>
      <c r="W38" s="34">
        <v>880.69799999999998</v>
      </c>
      <c r="X38" s="18" t="s">
        <v>584</v>
      </c>
      <c r="Y38" s="34" t="s">
        <v>584</v>
      </c>
      <c r="Z38" s="15"/>
      <c r="AA38" s="24"/>
    </row>
    <row r="39" spans="2:27" ht="15" customHeight="1" x14ac:dyDescent="0.25">
      <c r="B39" s="16" t="s">
        <v>403</v>
      </c>
      <c r="C39" s="17" t="s">
        <v>584</v>
      </c>
      <c r="D39" s="18" t="s">
        <v>584</v>
      </c>
      <c r="E39" s="17">
        <v>880.85300000000007</v>
      </c>
      <c r="F39" s="18">
        <v>-3.5</v>
      </c>
      <c r="G39" s="20">
        <f t="shared" si="0"/>
        <v>-2.0000000000014291E-2</v>
      </c>
      <c r="H39" s="17" t="s">
        <v>584</v>
      </c>
      <c r="I39" s="18" t="s">
        <v>584</v>
      </c>
      <c r="J39" s="17" t="s">
        <v>584</v>
      </c>
      <c r="K39" s="18" t="s">
        <v>584</v>
      </c>
      <c r="L39" s="20" t="s">
        <v>584</v>
      </c>
      <c r="M39" s="19">
        <v>880.75699999999995</v>
      </c>
      <c r="N39" s="19">
        <v>880.78300000000002</v>
      </c>
      <c r="O39" s="19" t="s">
        <v>584</v>
      </c>
      <c r="P39" s="20" t="s">
        <v>584</v>
      </c>
      <c r="Q39" s="18" t="s">
        <v>584</v>
      </c>
      <c r="R39" s="34" t="s">
        <v>584</v>
      </c>
      <c r="S39" s="37" t="s">
        <v>584</v>
      </c>
      <c r="T39" s="34" t="s">
        <v>584</v>
      </c>
      <c r="U39" s="20">
        <f t="shared" si="1"/>
        <v>-2.0000000000014291E-2</v>
      </c>
      <c r="V39" s="37">
        <v>3.5</v>
      </c>
      <c r="W39" s="34">
        <v>880.71299999999997</v>
      </c>
      <c r="X39" s="18" t="s">
        <v>584</v>
      </c>
      <c r="Y39" s="34" t="s">
        <v>584</v>
      </c>
      <c r="Z39" s="15"/>
      <c r="AA39" s="24"/>
    </row>
    <row r="40" spans="2:27" ht="15" customHeight="1" x14ac:dyDescent="0.25">
      <c r="B40" s="16" t="s">
        <v>404</v>
      </c>
      <c r="C40" s="17" t="s">
        <v>584</v>
      </c>
      <c r="D40" s="18" t="s">
        <v>584</v>
      </c>
      <c r="E40" s="17">
        <v>880.89600000000007</v>
      </c>
      <c r="F40" s="18">
        <v>-3.5</v>
      </c>
      <c r="G40" s="20">
        <f t="shared" si="0"/>
        <v>-2.0000000000014291E-2</v>
      </c>
      <c r="H40" s="17" t="s">
        <v>584</v>
      </c>
      <c r="I40" s="18" t="s">
        <v>584</v>
      </c>
      <c r="J40" s="17" t="s">
        <v>584</v>
      </c>
      <c r="K40" s="18" t="s">
        <v>584</v>
      </c>
      <c r="L40" s="20" t="s">
        <v>584</v>
      </c>
      <c r="M40" s="19">
        <v>880.78099999999995</v>
      </c>
      <c r="N40" s="19">
        <v>880.82600000000002</v>
      </c>
      <c r="O40" s="19" t="s">
        <v>584</v>
      </c>
      <c r="P40" s="20" t="s">
        <v>584</v>
      </c>
      <c r="Q40" s="18" t="s">
        <v>584</v>
      </c>
      <c r="R40" s="34" t="s">
        <v>584</v>
      </c>
      <c r="S40" s="37" t="s">
        <v>584</v>
      </c>
      <c r="T40" s="34" t="s">
        <v>584</v>
      </c>
      <c r="U40" s="20">
        <f t="shared" si="1"/>
        <v>-2.0000000000014291E-2</v>
      </c>
      <c r="V40" s="37">
        <v>3.5</v>
      </c>
      <c r="W40" s="34">
        <v>880.75599999999997</v>
      </c>
      <c r="X40" s="18" t="s">
        <v>584</v>
      </c>
      <c r="Y40" s="34" t="s">
        <v>584</v>
      </c>
      <c r="Z40" s="15"/>
      <c r="AA40" s="24"/>
    </row>
    <row r="41" spans="2:27" ht="15" customHeight="1" x14ac:dyDescent="0.25">
      <c r="B41" s="16" t="s">
        <v>405</v>
      </c>
      <c r="C41" s="17" t="s">
        <v>584</v>
      </c>
      <c r="D41" s="18" t="s">
        <v>584</v>
      </c>
      <c r="E41" s="17">
        <v>880.96500000000003</v>
      </c>
      <c r="F41" s="18">
        <v>-3.5</v>
      </c>
      <c r="G41" s="20">
        <f t="shared" si="0"/>
        <v>-2.0000000000014291E-2</v>
      </c>
      <c r="H41" s="17" t="s">
        <v>584</v>
      </c>
      <c r="I41" s="18" t="s">
        <v>584</v>
      </c>
      <c r="J41" s="17" t="s">
        <v>584</v>
      </c>
      <c r="K41" s="18" t="s">
        <v>584</v>
      </c>
      <c r="L41" s="20" t="s">
        <v>584</v>
      </c>
      <c r="M41" s="19">
        <v>880.83600000000001</v>
      </c>
      <c r="N41" s="19">
        <v>880.89499999999998</v>
      </c>
      <c r="O41" s="19" t="s">
        <v>584</v>
      </c>
      <c r="P41" s="20" t="s">
        <v>584</v>
      </c>
      <c r="Q41" s="18" t="s">
        <v>584</v>
      </c>
      <c r="R41" s="34" t="s">
        <v>584</v>
      </c>
      <c r="S41" s="37" t="s">
        <v>584</v>
      </c>
      <c r="T41" s="34" t="s">
        <v>584</v>
      </c>
      <c r="U41" s="20">
        <f t="shared" si="1"/>
        <v>-2.0000000000014291E-2</v>
      </c>
      <c r="V41" s="37">
        <v>3.5</v>
      </c>
      <c r="W41" s="34">
        <v>880.82499999999993</v>
      </c>
      <c r="X41" s="18" t="s">
        <v>584</v>
      </c>
      <c r="Y41" s="34" t="s">
        <v>584</v>
      </c>
      <c r="Z41" s="15"/>
      <c r="AA41" s="24"/>
    </row>
    <row r="42" spans="2:27" ht="15" customHeight="1" x14ac:dyDescent="0.25">
      <c r="B42" s="16" t="s">
        <v>406</v>
      </c>
      <c r="C42" s="17" t="s">
        <v>584</v>
      </c>
      <c r="D42" s="18" t="s">
        <v>584</v>
      </c>
      <c r="E42" s="17">
        <v>881.06100000000004</v>
      </c>
      <c r="F42" s="18">
        <v>-3.5</v>
      </c>
      <c r="G42" s="20">
        <f t="shared" si="0"/>
        <v>-2.0000000000014291E-2</v>
      </c>
      <c r="H42" s="17" t="s">
        <v>584</v>
      </c>
      <c r="I42" s="18" t="s">
        <v>584</v>
      </c>
      <c r="J42" s="17" t="s">
        <v>584</v>
      </c>
      <c r="K42" s="18" t="s">
        <v>584</v>
      </c>
      <c r="L42" s="20" t="s">
        <v>584</v>
      </c>
      <c r="M42" s="19">
        <v>880.96500000000003</v>
      </c>
      <c r="N42" s="19">
        <v>880.99099999999999</v>
      </c>
      <c r="O42" s="19" t="s">
        <v>584</v>
      </c>
      <c r="P42" s="20" t="s">
        <v>584</v>
      </c>
      <c r="Q42" s="18" t="s">
        <v>584</v>
      </c>
      <c r="R42" s="34" t="s">
        <v>584</v>
      </c>
      <c r="S42" s="37" t="s">
        <v>584</v>
      </c>
      <c r="T42" s="34" t="s">
        <v>584</v>
      </c>
      <c r="U42" s="20">
        <f t="shared" si="1"/>
        <v>-2.0000000000014291E-2</v>
      </c>
      <c r="V42" s="37">
        <v>3.5</v>
      </c>
      <c r="W42" s="34">
        <v>880.92099999999994</v>
      </c>
      <c r="X42" s="18" t="s">
        <v>584</v>
      </c>
      <c r="Y42" s="34" t="s">
        <v>584</v>
      </c>
      <c r="Z42" s="15"/>
      <c r="AA42" s="24"/>
    </row>
    <row r="43" spans="2:27" ht="15" customHeight="1" x14ac:dyDescent="0.25">
      <c r="B43" s="16" t="s">
        <v>407</v>
      </c>
      <c r="C43" s="17" t="s">
        <v>584</v>
      </c>
      <c r="D43" s="18" t="s">
        <v>584</v>
      </c>
      <c r="E43" s="17">
        <v>881.18400000000008</v>
      </c>
      <c r="F43" s="18">
        <v>-3.5</v>
      </c>
      <c r="G43" s="20">
        <f t="shared" si="0"/>
        <v>-2.0000000000014291E-2</v>
      </c>
      <c r="H43" s="17" t="s">
        <v>584</v>
      </c>
      <c r="I43" s="18" t="s">
        <v>584</v>
      </c>
      <c r="J43" s="17" t="s">
        <v>584</v>
      </c>
      <c r="K43" s="18" t="s">
        <v>584</v>
      </c>
      <c r="L43" s="20" t="s">
        <v>584</v>
      </c>
      <c r="M43" s="19">
        <v>881.08900000000006</v>
      </c>
      <c r="N43" s="19">
        <v>881.11400000000003</v>
      </c>
      <c r="O43" s="19" t="s">
        <v>584</v>
      </c>
      <c r="P43" s="20" t="s">
        <v>584</v>
      </c>
      <c r="Q43" s="18" t="s">
        <v>584</v>
      </c>
      <c r="R43" s="34" t="s">
        <v>584</v>
      </c>
      <c r="S43" s="37" t="s">
        <v>584</v>
      </c>
      <c r="T43" s="34" t="s">
        <v>584</v>
      </c>
      <c r="U43" s="20">
        <f t="shared" si="1"/>
        <v>-2.0000000000014291E-2</v>
      </c>
      <c r="V43" s="37">
        <v>3.5</v>
      </c>
      <c r="W43" s="34">
        <v>881.04399999999998</v>
      </c>
      <c r="X43" s="18" t="s">
        <v>584</v>
      </c>
      <c r="Y43" s="34" t="s">
        <v>584</v>
      </c>
      <c r="Z43" s="15"/>
      <c r="AA43" s="24"/>
    </row>
    <row r="44" spans="2:27" ht="15" customHeight="1" x14ac:dyDescent="0.25">
      <c r="B44" s="16" t="s">
        <v>408</v>
      </c>
      <c r="C44" s="17" t="s">
        <v>584</v>
      </c>
      <c r="D44" s="18" t="s">
        <v>584</v>
      </c>
      <c r="E44" s="17">
        <v>881.33400000000006</v>
      </c>
      <c r="F44" s="18">
        <v>-3.5</v>
      </c>
      <c r="G44" s="20">
        <f t="shared" si="0"/>
        <v>-2.0000000000014291E-2</v>
      </c>
      <c r="H44" s="17" t="s">
        <v>584</v>
      </c>
      <c r="I44" s="18" t="s">
        <v>584</v>
      </c>
      <c r="J44" s="17" t="s">
        <v>584</v>
      </c>
      <c r="K44" s="18" t="s">
        <v>584</v>
      </c>
      <c r="L44" s="20" t="s">
        <v>584</v>
      </c>
      <c r="M44" s="19">
        <v>881.24</v>
      </c>
      <c r="N44" s="19">
        <v>881.26400000000001</v>
      </c>
      <c r="O44" s="19" t="s">
        <v>584</v>
      </c>
      <c r="P44" s="20" t="s">
        <v>584</v>
      </c>
      <c r="Q44" s="18" t="s">
        <v>584</v>
      </c>
      <c r="R44" s="34" t="s">
        <v>584</v>
      </c>
      <c r="S44" s="37" t="s">
        <v>584</v>
      </c>
      <c r="T44" s="34" t="s">
        <v>584</v>
      </c>
      <c r="U44" s="20">
        <f t="shared" si="1"/>
        <v>-2.0000000000014291E-2</v>
      </c>
      <c r="V44" s="37">
        <v>3.5</v>
      </c>
      <c r="W44" s="34">
        <v>881.19399999999996</v>
      </c>
      <c r="X44" s="18" t="s">
        <v>584</v>
      </c>
      <c r="Y44" s="34" t="s">
        <v>584</v>
      </c>
      <c r="Z44" s="15"/>
      <c r="AA44" s="24"/>
    </row>
    <row r="45" spans="2:27" ht="15" customHeight="1" x14ac:dyDescent="0.25">
      <c r="B45" s="16" t="s">
        <v>409</v>
      </c>
      <c r="C45" s="17" t="s">
        <v>584</v>
      </c>
      <c r="D45" s="18" t="s">
        <v>584</v>
      </c>
      <c r="E45" s="17">
        <v>881.49800000000005</v>
      </c>
      <c r="F45" s="18">
        <v>-3.5</v>
      </c>
      <c r="G45" s="20">
        <f t="shared" si="0"/>
        <v>-2.0000000000014291E-2</v>
      </c>
      <c r="H45" s="17" t="s">
        <v>584</v>
      </c>
      <c r="I45" s="18" t="s">
        <v>584</v>
      </c>
      <c r="J45" s="17" t="s">
        <v>584</v>
      </c>
      <c r="K45" s="18" t="s">
        <v>584</v>
      </c>
      <c r="L45" s="20" t="s">
        <v>584</v>
      </c>
      <c r="M45" s="19">
        <v>881.39800000000002</v>
      </c>
      <c r="N45" s="19">
        <v>881.428</v>
      </c>
      <c r="O45" s="19" t="s">
        <v>584</v>
      </c>
      <c r="P45" s="20" t="s">
        <v>584</v>
      </c>
      <c r="Q45" s="18" t="s">
        <v>584</v>
      </c>
      <c r="R45" s="34" t="s">
        <v>584</v>
      </c>
      <c r="S45" s="37" t="s">
        <v>584</v>
      </c>
      <c r="T45" s="34" t="s">
        <v>584</v>
      </c>
      <c r="U45" s="20">
        <f t="shared" si="1"/>
        <v>-2.0000000000014291E-2</v>
      </c>
      <c r="V45" s="37">
        <v>3.5</v>
      </c>
      <c r="W45" s="34">
        <v>881.35799999999995</v>
      </c>
      <c r="X45" s="18" t="s">
        <v>584</v>
      </c>
      <c r="Y45" s="34" t="s">
        <v>584</v>
      </c>
      <c r="Z45" s="15"/>
      <c r="AA45" s="24"/>
    </row>
    <row r="46" spans="2:27" ht="15" customHeight="1" x14ac:dyDescent="0.25">
      <c r="B46" s="16" t="s">
        <v>410</v>
      </c>
      <c r="C46" s="17" t="s">
        <v>584</v>
      </c>
      <c r="D46" s="18" t="s">
        <v>584</v>
      </c>
      <c r="E46" s="17">
        <v>881.66100000000006</v>
      </c>
      <c r="F46" s="18">
        <v>-3.5</v>
      </c>
      <c r="G46" s="20">
        <f t="shared" si="0"/>
        <v>-2.0000000000014291E-2</v>
      </c>
      <c r="H46" s="17" t="s">
        <v>584</v>
      </c>
      <c r="I46" s="18" t="s">
        <v>584</v>
      </c>
      <c r="J46" s="17" t="s">
        <v>584</v>
      </c>
      <c r="K46" s="18" t="s">
        <v>584</v>
      </c>
      <c r="L46" s="20" t="s">
        <v>584</v>
      </c>
      <c r="M46" s="19">
        <v>881.61699999999996</v>
      </c>
      <c r="N46" s="19">
        <v>881.59100000000001</v>
      </c>
      <c r="O46" s="19" t="s">
        <v>584</v>
      </c>
      <c r="P46" s="20" t="s">
        <v>584</v>
      </c>
      <c r="Q46" s="18" t="s">
        <v>584</v>
      </c>
      <c r="R46" s="34" t="s">
        <v>584</v>
      </c>
      <c r="S46" s="37" t="s">
        <v>584</v>
      </c>
      <c r="T46" s="34" t="s">
        <v>584</v>
      </c>
      <c r="U46" s="20">
        <f t="shared" si="1"/>
        <v>-2.0000000000014291E-2</v>
      </c>
      <c r="V46" s="37">
        <v>3.5</v>
      </c>
      <c r="W46" s="34">
        <v>881.52099999999996</v>
      </c>
      <c r="X46" s="18" t="s">
        <v>584</v>
      </c>
      <c r="Y46" s="34" t="s">
        <v>584</v>
      </c>
      <c r="Z46" s="15"/>
      <c r="AA46" s="24"/>
    </row>
    <row r="47" spans="2:27" ht="15" customHeight="1" x14ac:dyDescent="0.25">
      <c r="B47" s="16" t="s">
        <v>411</v>
      </c>
      <c r="C47" s="17">
        <v>881.28400000000011</v>
      </c>
      <c r="D47" s="18">
        <v>-4</v>
      </c>
      <c r="E47" s="17">
        <v>881.82400000000007</v>
      </c>
      <c r="F47" s="18">
        <v>-3.5</v>
      </c>
      <c r="G47" s="20">
        <f t="shared" si="0"/>
        <v>-2.0000000000014291E-2</v>
      </c>
      <c r="H47" s="17" t="s">
        <v>584</v>
      </c>
      <c r="I47" s="18" t="s">
        <v>584</v>
      </c>
      <c r="J47" s="17" t="s">
        <v>584</v>
      </c>
      <c r="K47" s="18" t="s">
        <v>584</v>
      </c>
      <c r="L47" s="20" t="s">
        <v>584</v>
      </c>
      <c r="M47" s="19">
        <v>881.78200000000004</v>
      </c>
      <c r="N47" s="19">
        <v>881.75400000000002</v>
      </c>
      <c r="O47" s="19">
        <v>881.20400000000006</v>
      </c>
      <c r="P47" s="20" t="s">
        <v>584</v>
      </c>
      <c r="Q47" s="18" t="s">
        <v>584</v>
      </c>
      <c r="R47" s="34" t="s">
        <v>584</v>
      </c>
      <c r="S47" s="37" t="s">
        <v>584</v>
      </c>
      <c r="T47" s="34" t="s">
        <v>584</v>
      </c>
      <c r="U47" s="20">
        <f t="shared" si="1"/>
        <v>-2.0000000000014291E-2</v>
      </c>
      <c r="V47" s="37">
        <v>3.5</v>
      </c>
      <c r="W47" s="34">
        <v>881.68399999999997</v>
      </c>
      <c r="X47" s="18">
        <v>4</v>
      </c>
      <c r="Y47" s="34">
        <v>881.12400000000002</v>
      </c>
      <c r="Z47" s="15"/>
      <c r="AA47" s="24"/>
    </row>
    <row r="48" spans="2:27" ht="15" customHeight="1" x14ac:dyDescent="0.25">
      <c r="B48" s="16" t="s">
        <v>412</v>
      </c>
      <c r="C48" s="17">
        <v>881.44800000000009</v>
      </c>
      <c r="D48" s="18">
        <v>-4</v>
      </c>
      <c r="E48" s="17">
        <v>881.98800000000006</v>
      </c>
      <c r="F48" s="18">
        <v>-3.5</v>
      </c>
      <c r="G48" s="20">
        <f t="shared" si="0"/>
        <v>-2.0000000000014291E-2</v>
      </c>
      <c r="H48" s="17" t="s">
        <v>584</v>
      </c>
      <c r="I48" s="18" t="s">
        <v>584</v>
      </c>
      <c r="J48" s="17" t="s">
        <v>584</v>
      </c>
      <c r="K48" s="18" t="s">
        <v>584</v>
      </c>
      <c r="L48" s="20" t="s">
        <v>584</v>
      </c>
      <c r="M48" s="19">
        <v>881.89400000000001</v>
      </c>
      <c r="N48" s="19">
        <v>881.91800000000001</v>
      </c>
      <c r="O48" s="19">
        <v>881.36800000000005</v>
      </c>
      <c r="P48" s="20" t="s">
        <v>584</v>
      </c>
      <c r="Q48" s="18" t="s">
        <v>584</v>
      </c>
      <c r="R48" s="34" t="s">
        <v>584</v>
      </c>
      <c r="S48" s="37" t="s">
        <v>584</v>
      </c>
      <c r="T48" s="34" t="s">
        <v>584</v>
      </c>
      <c r="U48" s="20">
        <f t="shared" si="1"/>
        <v>-2.0000000000014291E-2</v>
      </c>
      <c r="V48" s="37">
        <v>3.5</v>
      </c>
      <c r="W48" s="34">
        <v>881.84799999999996</v>
      </c>
      <c r="X48" s="18">
        <v>4</v>
      </c>
      <c r="Y48" s="34">
        <v>881.28800000000001</v>
      </c>
      <c r="Z48" s="15"/>
      <c r="AA48" s="24"/>
    </row>
    <row r="49" spans="2:27" ht="15" customHeight="1" x14ac:dyDescent="0.25">
      <c r="B49" s="16" t="s">
        <v>413</v>
      </c>
      <c r="C49" s="17">
        <v>881.6110000000001</v>
      </c>
      <c r="D49" s="18">
        <v>-4</v>
      </c>
      <c r="E49" s="17">
        <v>882.15100000000007</v>
      </c>
      <c r="F49" s="18">
        <v>-3.5</v>
      </c>
      <c r="G49" s="20">
        <f t="shared" si="0"/>
        <v>-2.0000000000014291E-2</v>
      </c>
      <c r="H49" s="17" t="s">
        <v>584</v>
      </c>
      <c r="I49" s="18" t="s">
        <v>584</v>
      </c>
      <c r="J49" s="17" t="s">
        <v>584</v>
      </c>
      <c r="K49" s="18" t="s">
        <v>584</v>
      </c>
      <c r="L49" s="20" t="s">
        <v>584</v>
      </c>
      <c r="M49" s="19">
        <v>882.03899999999999</v>
      </c>
      <c r="N49" s="19">
        <v>882.08100000000002</v>
      </c>
      <c r="O49" s="19">
        <v>881.53100000000006</v>
      </c>
      <c r="P49" s="20" t="s">
        <v>584</v>
      </c>
      <c r="Q49" s="18" t="s">
        <v>584</v>
      </c>
      <c r="R49" s="34" t="s">
        <v>584</v>
      </c>
      <c r="S49" s="37" t="s">
        <v>584</v>
      </c>
      <c r="T49" s="34" t="s">
        <v>584</v>
      </c>
      <c r="U49" s="20">
        <f t="shared" si="1"/>
        <v>-2.0000000000014291E-2</v>
      </c>
      <c r="V49" s="37">
        <v>3.5</v>
      </c>
      <c r="W49" s="34">
        <v>882.01099999999997</v>
      </c>
      <c r="X49" s="18">
        <v>4</v>
      </c>
      <c r="Y49" s="34">
        <v>881.45100000000002</v>
      </c>
      <c r="Z49" s="15"/>
      <c r="AA49" s="24"/>
    </row>
    <row r="50" spans="2:27" ht="15" customHeight="1" x14ac:dyDescent="0.25">
      <c r="B50" s="16" t="s">
        <v>414</v>
      </c>
      <c r="C50" s="17">
        <v>881.77400000000011</v>
      </c>
      <c r="D50" s="18">
        <v>-4</v>
      </c>
      <c r="E50" s="17">
        <v>882.31400000000008</v>
      </c>
      <c r="F50" s="18">
        <v>-3.5</v>
      </c>
      <c r="G50" s="20">
        <f t="shared" si="0"/>
        <v>-2.0000000000014291E-2</v>
      </c>
      <c r="H50" s="17" t="s">
        <v>584</v>
      </c>
      <c r="I50" s="18" t="s">
        <v>584</v>
      </c>
      <c r="J50" s="17" t="s">
        <v>584</v>
      </c>
      <c r="K50" s="18" t="s">
        <v>584</v>
      </c>
      <c r="L50" s="20" t="s">
        <v>584</v>
      </c>
      <c r="M50" s="19">
        <v>882.19899999999996</v>
      </c>
      <c r="N50" s="19">
        <v>882.24400000000003</v>
      </c>
      <c r="O50" s="19">
        <v>881.69400000000007</v>
      </c>
      <c r="P50" s="20" t="s">
        <v>584</v>
      </c>
      <c r="Q50" s="18" t="s">
        <v>584</v>
      </c>
      <c r="R50" s="34" t="s">
        <v>584</v>
      </c>
      <c r="S50" s="37" t="s">
        <v>584</v>
      </c>
      <c r="T50" s="34" t="s">
        <v>584</v>
      </c>
      <c r="U50" s="20">
        <f t="shared" si="1"/>
        <v>-2.0000000000014291E-2</v>
      </c>
      <c r="V50" s="37">
        <v>3.5</v>
      </c>
      <c r="W50" s="34">
        <v>882.17399999999998</v>
      </c>
      <c r="X50" s="18">
        <v>4</v>
      </c>
      <c r="Y50" s="34">
        <v>881.61400000000003</v>
      </c>
      <c r="Z50" s="15"/>
      <c r="AA50" s="24"/>
    </row>
    <row r="51" spans="2:27" ht="15" customHeight="1" x14ac:dyDescent="0.25">
      <c r="B51" s="16" t="s">
        <v>51</v>
      </c>
      <c r="C51" s="17">
        <v>881.9380000000001</v>
      </c>
      <c r="D51" s="18">
        <v>-4</v>
      </c>
      <c r="E51" s="17">
        <v>882.47800000000007</v>
      </c>
      <c r="F51" s="18">
        <v>-3.5</v>
      </c>
      <c r="G51" s="20">
        <f t="shared" si="0"/>
        <v>-2.0000000000014291E-2</v>
      </c>
      <c r="H51" s="17" t="s">
        <v>584</v>
      </c>
      <c r="I51" s="18" t="s">
        <v>584</v>
      </c>
      <c r="J51" s="17" t="s">
        <v>584</v>
      </c>
      <c r="K51" s="18" t="s">
        <v>584</v>
      </c>
      <c r="L51" s="20" t="s">
        <v>584</v>
      </c>
      <c r="M51" s="19">
        <v>882.37900000000002</v>
      </c>
      <c r="N51" s="19">
        <v>882.40800000000002</v>
      </c>
      <c r="O51" s="19">
        <v>881.85800000000006</v>
      </c>
      <c r="P51" s="20" t="s">
        <v>584</v>
      </c>
      <c r="Q51" s="18" t="s">
        <v>584</v>
      </c>
      <c r="R51" s="34" t="s">
        <v>584</v>
      </c>
      <c r="S51" s="37" t="s">
        <v>584</v>
      </c>
      <c r="T51" s="34" t="s">
        <v>584</v>
      </c>
      <c r="U51" s="20">
        <f t="shared" si="1"/>
        <v>-2.0000000000014291E-2</v>
      </c>
      <c r="V51" s="37">
        <v>3.5</v>
      </c>
      <c r="W51" s="34">
        <v>882.33799999999997</v>
      </c>
      <c r="X51" s="18">
        <v>4</v>
      </c>
      <c r="Y51" s="34">
        <v>881.77800000000002</v>
      </c>
      <c r="Z51" s="15"/>
      <c r="AA51" s="24"/>
    </row>
    <row r="52" spans="2:27" ht="15" customHeight="1" x14ac:dyDescent="0.25">
      <c r="B52" s="16" t="s">
        <v>52</v>
      </c>
      <c r="C52" s="17">
        <v>882.10100000000011</v>
      </c>
      <c r="D52" s="18">
        <v>-4</v>
      </c>
      <c r="E52" s="17">
        <v>882.64100000000008</v>
      </c>
      <c r="F52" s="18">
        <v>-3.5</v>
      </c>
      <c r="G52" s="20">
        <f t="shared" si="0"/>
        <v>-2.0000000000014291E-2</v>
      </c>
      <c r="H52" s="17" t="s">
        <v>584</v>
      </c>
      <c r="I52" s="18" t="s">
        <v>584</v>
      </c>
      <c r="J52" s="17" t="s">
        <v>584</v>
      </c>
      <c r="K52" s="18" t="s">
        <v>584</v>
      </c>
      <c r="L52" s="20" t="s">
        <v>584</v>
      </c>
      <c r="M52" s="19">
        <v>882.572</v>
      </c>
      <c r="N52" s="19">
        <v>882.57100000000003</v>
      </c>
      <c r="O52" s="19">
        <v>882.02100000000007</v>
      </c>
      <c r="P52" s="20" t="s">
        <v>584</v>
      </c>
      <c r="Q52" s="18" t="s">
        <v>584</v>
      </c>
      <c r="R52" s="34" t="s">
        <v>584</v>
      </c>
      <c r="S52" s="37" t="s">
        <v>584</v>
      </c>
      <c r="T52" s="34" t="s">
        <v>584</v>
      </c>
      <c r="U52" s="20">
        <f t="shared" si="1"/>
        <v>-2.0000000000014291E-2</v>
      </c>
      <c r="V52" s="37">
        <v>3.5</v>
      </c>
      <c r="W52" s="34">
        <v>882.50099999999998</v>
      </c>
      <c r="X52" s="18">
        <v>4</v>
      </c>
      <c r="Y52" s="34">
        <v>881.94100000000003</v>
      </c>
      <c r="Z52" s="15"/>
      <c r="AA52" s="24"/>
    </row>
    <row r="53" spans="2:27" ht="15" customHeight="1" x14ac:dyDescent="0.25">
      <c r="B53" s="16" t="s">
        <v>53</v>
      </c>
      <c r="C53" s="17">
        <v>882.26400000000012</v>
      </c>
      <c r="D53" s="18">
        <v>-4</v>
      </c>
      <c r="E53" s="17">
        <v>882.80400000000009</v>
      </c>
      <c r="F53" s="18">
        <v>-3.5</v>
      </c>
      <c r="G53" s="20">
        <f t="shared" si="0"/>
        <v>-2.0000000000014291E-2</v>
      </c>
      <c r="H53" s="17" t="s">
        <v>584</v>
      </c>
      <c r="I53" s="18" t="s">
        <v>584</v>
      </c>
      <c r="J53" s="17" t="s">
        <v>584</v>
      </c>
      <c r="K53" s="18" t="s">
        <v>584</v>
      </c>
      <c r="L53" s="20" t="s">
        <v>584</v>
      </c>
      <c r="M53" s="19">
        <v>882.73500000000001</v>
      </c>
      <c r="N53" s="19">
        <v>882.73400000000004</v>
      </c>
      <c r="O53" s="19">
        <v>882.18400000000008</v>
      </c>
      <c r="P53" s="20" t="s">
        <v>584</v>
      </c>
      <c r="Q53" s="18" t="s">
        <v>584</v>
      </c>
      <c r="R53" s="34" t="s">
        <v>584</v>
      </c>
      <c r="S53" s="37" t="s">
        <v>584</v>
      </c>
      <c r="T53" s="34" t="s">
        <v>584</v>
      </c>
      <c r="U53" s="20">
        <f t="shared" si="1"/>
        <v>-2.0000000000014291E-2</v>
      </c>
      <c r="V53" s="37">
        <v>3.5</v>
      </c>
      <c r="W53" s="34">
        <v>882.66399999999999</v>
      </c>
      <c r="X53" s="18">
        <v>4</v>
      </c>
      <c r="Y53" s="34">
        <v>882.10400000000004</v>
      </c>
      <c r="Z53" s="15"/>
      <c r="AA53" s="24"/>
    </row>
    <row r="54" spans="2:27" ht="15" customHeight="1" x14ac:dyDescent="0.25">
      <c r="B54" s="16" t="s">
        <v>54</v>
      </c>
      <c r="C54" s="17">
        <v>882.42500000000007</v>
      </c>
      <c r="D54" s="18">
        <v>-4</v>
      </c>
      <c r="E54" s="17">
        <v>882.96500000000003</v>
      </c>
      <c r="F54" s="18">
        <v>-3.5</v>
      </c>
      <c r="G54" s="20">
        <f t="shared" si="0"/>
        <v>-2.0000000000014291E-2</v>
      </c>
      <c r="H54" s="17" t="s">
        <v>584</v>
      </c>
      <c r="I54" s="18" t="s">
        <v>584</v>
      </c>
      <c r="J54" s="17" t="s">
        <v>584</v>
      </c>
      <c r="K54" s="18" t="s">
        <v>584</v>
      </c>
      <c r="L54" s="20" t="s">
        <v>584</v>
      </c>
      <c r="M54" s="19">
        <v>882.88699999999994</v>
      </c>
      <c r="N54" s="19">
        <v>882.89499999999998</v>
      </c>
      <c r="O54" s="19">
        <v>882.34500000000003</v>
      </c>
      <c r="P54" s="20" t="s">
        <v>584</v>
      </c>
      <c r="Q54" s="18" t="s">
        <v>584</v>
      </c>
      <c r="R54" s="34" t="s">
        <v>584</v>
      </c>
      <c r="S54" s="37" t="s">
        <v>584</v>
      </c>
      <c r="T54" s="34" t="s">
        <v>584</v>
      </c>
      <c r="U54" s="20">
        <f t="shared" si="1"/>
        <v>-2.0000000000014291E-2</v>
      </c>
      <c r="V54" s="37">
        <v>3.5</v>
      </c>
      <c r="W54" s="34">
        <v>882.82499999999993</v>
      </c>
      <c r="X54" s="18">
        <v>4</v>
      </c>
      <c r="Y54" s="34">
        <v>882.26499999999999</v>
      </c>
      <c r="Z54" s="15"/>
      <c r="AA54" s="24"/>
    </row>
    <row r="55" spans="2:27" ht="15" customHeight="1" x14ac:dyDescent="0.25">
      <c r="B55" s="16" t="s">
        <v>55</v>
      </c>
      <c r="C55" s="17">
        <v>882.58100000000013</v>
      </c>
      <c r="D55" s="18">
        <v>-4</v>
      </c>
      <c r="E55" s="17">
        <v>883.12100000000009</v>
      </c>
      <c r="F55" s="18">
        <v>-3.5</v>
      </c>
      <c r="G55" s="20">
        <f t="shared" si="0"/>
        <v>-2.0000000000014291E-2</v>
      </c>
      <c r="H55" s="17" t="s">
        <v>584</v>
      </c>
      <c r="I55" s="18" t="s">
        <v>584</v>
      </c>
      <c r="J55" s="17" t="s">
        <v>584</v>
      </c>
      <c r="K55" s="18" t="s">
        <v>584</v>
      </c>
      <c r="L55" s="20" t="s">
        <v>584</v>
      </c>
      <c r="M55" s="19">
        <v>883.04</v>
      </c>
      <c r="N55" s="19">
        <v>883.05100000000004</v>
      </c>
      <c r="O55" s="19">
        <v>882.50100000000009</v>
      </c>
      <c r="P55" s="20" t="s">
        <v>584</v>
      </c>
      <c r="Q55" s="18" t="s">
        <v>584</v>
      </c>
      <c r="R55" s="34" t="s">
        <v>584</v>
      </c>
      <c r="S55" s="37" t="s">
        <v>584</v>
      </c>
      <c r="T55" s="34" t="s">
        <v>584</v>
      </c>
      <c r="U55" s="20">
        <f t="shared" si="1"/>
        <v>-2.0000000000014291E-2</v>
      </c>
      <c r="V55" s="37">
        <v>3.5</v>
      </c>
      <c r="W55" s="34">
        <v>882.98099999999999</v>
      </c>
      <c r="X55" s="18">
        <v>4</v>
      </c>
      <c r="Y55" s="34">
        <v>882.42100000000005</v>
      </c>
      <c r="Z55" s="15"/>
      <c r="AA55" s="24"/>
    </row>
    <row r="56" spans="2:27" ht="15" customHeight="1" x14ac:dyDescent="0.25">
      <c r="B56" s="16" t="s">
        <v>56</v>
      </c>
      <c r="C56" s="17">
        <v>882.73300000000006</v>
      </c>
      <c r="D56" s="18">
        <v>-4</v>
      </c>
      <c r="E56" s="17">
        <v>883.27300000000002</v>
      </c>
      <c r="F56" s="18">
        <v>-3.5</v>
      </c>
      <c r="G56" s="20">
        <f t="shared" si="0"/>
        <v>-2.0000000000014291E-2</v>
      </c>
      <c r="H56" s="17" t="s">
        <v>584</v>
      </c>
      <c r="I56" s="18" t="s">
        <v>584</v>
      </c>
      <c r="J56" s="17" t="s">
        <v>584</v>
      </c>
      <c r="K56" s="18" t="s">
        <v>584</v>
      </c>
      <c r="L56" s="20" t="s">
        <v>584</v>
      </c>
      <c r="M56" s="19">
        <v>883.19</v>
      </c>
      <c r="N56" s="19">
        <v>883.20299999999997</v>
      </c>
      <c r="O56" s="19">
        <v>882.65300000000002</v>
      </c>
      <c r="P56" s="20" t="s">
        <v>584</v>
      </c>
      <c r="Q56" s="18" t="s">
        <v>584</v>
      </c>
      <c r="R56" s="34" t="s">
        <v>584</v>
      </c>
      <c r="S56" s="37" t="s">
        <v>584</v>
      </c>
      <c r="T56" s="34" t="s">
        <v>584</v>
      </c>
      <c r="U56" s="20">
        <f t="shared" si="1"/>
        <v>-2.0000000000014291E-2</v>
      </c>
      <c r="V56" s="37">
        <v>3.5</v>
      </c>
      <c r="W56" s="34">
        <v>883.13299999999992</v>
      </c>
      <c r="X56" s="18">
        <v>4</v>
      </c>
      <c r="Y56" s="34">
        <v>882.57299999999998</v>
      </c>
      <c r="Z56" s="15"/>
      <c r="AA56" s="24"/>
    </row>
    <row r="57" spans="2:27" ht="15" customHeight="1" x14ac:dyDescent="0.25">
      <c r="B57" s="16" t="s">
        <v>57</v>
      </c>
      <c r="C57" s="17">
        <v>882.88000000000011</v>
      </c>
      <c r="D57" s="18">
        <v>-4</v>
      </c>
      <c r="E57" s="17">
        <v>883.42000000000007</v>
      </c>
      <c r="F57" s="18">
        <v>-3.5</v>
      </c>
      <c r="G57" s="20">
        <f t="shared" si="0"/>
        <v>-2.0000000000014291E-2</v>
      </c>
      <c r="H57" s="17" t="s">
        <v>584</v>
      </c>
      <c r="I57" s="18" t="s">
        <v>584</v>
      </c>
      <c r="J57" s="17" t="s">
        <v>584</v>
      </c>
      <c r="K57" s="18" t="s">
        <v>584</v>
      </c>
      <c r="L57" s="20" t="s">
        <v>584</v>
      </c>
      <c r="M57" s="19">
        <v>883.34400000000005</v>
      </c>
      <c r="N57" s="19">
        <v>883.35</v>
      </c>
      <c r="O57" s="19">
        <v>882.80000000000007</v>
      </c>
      <c r="P57" s="20" t="s">
        <v>584</v>
      </c>
      <c r="Q57" s="18" t="s">
        <v>584</v>
      </c>
      <c r="R57" s="34" t="s">
        <v>584</v>
      </c>
      <c r="S57" s="37" t="s">
        <v>584</v>
      </c>
      <c r="T57" s="34" t="s">
        <v>584</v>
      </c>
      <c r="U57" s="20">
        <f t="shared" si="1"/>
        <v>-2.0000000000014291E-2</v>
      </c>
      <c r="V57" s="37">
        <v>3.5</v>
      </c>
      <c r="W57" s="34">
        <v>883.28</v>
      </c>
      <c r="X57" s="18">
        <v>4</v>
      </c>
      <c r="Y57" s="34">
        <v>882.72</v>
      </c>
      <c r="Z57" s="15"/>
      <c r="AA57" s="24"/>
    </row>
    <row r="58" spans="2:27" ht="15" customHeight="1" x14ac:dyDescent="0.25">
      <c r="B58" s="16" t="s">
        <v>58</v>
      </c>
      <c r="C58" s="17">
        <v>883.02200000000005</v>
      </c>
      <c r="D58" s="18">
        <v>-4</v>
      </c>
      <c r="E58" s="17">
        <v>883.56200000000001</v>
      </c>
      <c r="F58" s="18">
        <v>-3.5</v>
      </c>
      <c r="G58" s="20">
        <f t="shared" si="0"/>
        <v>-2.0000000000014291E-2</v>
      </c>
      <c r="H58" s="17" t="s">
        <v>584</v>
      </c>
      <c r="I58" s="18" t="s">
        <v>584</v>
      </c>
      <c r="J58" s="17" t="s">
        <v>584</v>
      </c>
      <c r="K58" s="18" t="s">
        <v>584</v>
      </c>
      <c r="L58" s="20" t="s">
        <v>584</v>
      </c>
      <c r="M58" s="19">
        <v>883.49300000000005</v>
      </c>
      <c r="N58" s="19">
        <v>883.49199999999996</v>
      </c>
      <c r="O58" s="19">
        <v>882.94200000000001</v>
      </c>
      <c r="P58" s="20" t="s">
        <v>584</v>
      </c>
      <c r="Q58" s="18" t="s">
        <v>584</v>
      </c>
      <c r="R58" s="34" t="s">
        <v>584</v>
      </c>
      <c r="S58" s="37" t="s">
        <v>584</v>
      </c>
      <c r="T58" s="34" t="s">
        <v>584</v>
      </c>
      <c r="U58" s="20">
        <f t="shared" si="1"/>
        <v>-2.0000000000014291E-2</v>
      </c>
      <c r="V58" s="37">
        <v>3.5</v>
      </c>
      <c r="W58" s="34">
        <v>883.42199999999991</v>
      </c>
      <c r="X58" s="18">
        <v>4</v>
      </c>
      <c r="Y58" s="34">
        <v>882.86199999999997</v>
      </c>
      <c r="Z58" s="15"/>
      <c r="AA58" s="24"/>
    </row>
    <row r="59" spans="2:27" ht="15" customHeight="1" x14ac:dyDescent="0.25">
      <c r="B59" s="16" t="s">
        <v>59</v>
      </c>
      <c r="C59" s="17">
        <v>883.15900000000011</v>
      </c>
      <c r="D59" s="18">
        <v>-4</v>
      </c>
      <c r="E59" s="17">
        <v>883.69900000000007</v>
      </c>
      <c r="F59" s="18">
        <v>-3.5</v>
      </c>
      <c r="G59" s="20">
        <f t="shared" si="0"/>
        <v>-2.0000000000014291E-2</v>
      </c>
      <c r="H59" s="17" t="s">
        <v>584</v>
      </c>
      <c r="I59" s="18" t="s">
        <v>584</v>
      </c>
      <c r="J59" s="17" t="s">
        <v>584</v>
      </c>
      <c r="K59" s="18" t="s">
        <v>584</v>
      </c>
      <c r="L59" s="20" t="s">
        <v>584</v>
      </c>
      <c r="M59" s="19">
        <v>883.64099999999996</v>
      </c>
      <c r="N59" s="19">
        <v>883.62900000000002</v>
      </c>
      <c r="O59" s="19">
        <v>883.07900000000006</v>
      </c>
      <c r="P59" s="20" t="s">
        <v>584</v>
      </c>
      <c r="Q59" s="18" t="s">
        <v>584</v>
      </c>
      <c r="R59" s="34" t="s">
        <v>584</v>
      </c>
      <c r="S59" s="37" t="s">
        <v>584</v>
      </c>
      <c r="T59" s="34" t="s">
        <v>584</v>
      </c>
      <c r="U59" s="20">
        <f t="shared" si="1"/>
        <v>-2.0000000000014291E-2</v>
      </c>
      <c r="V59" s="37">
        <v>3.5</v>
      </c>
      <c r="W59" s="34">
        <v>883.55899999999997</v>
      </c>
      <c r="X59" s="18">
        <v>4</v>
      </c>
      <c r="Y59" s="34">
        <v>882.99900000000002</v>
      </c>
      <c r="Z59" s="15"/>
      <c r="AA59" s="24"/>
    </row>
    <row r="60" spans="2:27" ht="15" customHeight="1" x14ac:dyDescent="0.25">
      <c r="B60" s="16" t="s">
        <v>60</v>
      </c>
      <c r="C60" s="17">
        <v>883.2940000000001</v>
      </c>
      <c r="D60" s="18">
        <v>-4</v>
      </c>
      <c r="E60" s="17">
        <v>883.83400000000006</v>
      </c>
      <c r="F60" s="18">
        <v>-3.5</v>
      </c>
      <c r="G60" s="20">
        <f t="shared" si="0"/>
        <v>-2.0000000000014291E-2</v>
      </c>
      <c r="H60" s="17" t="s">
        <v>584</v>
      </c>
      <c r="I60" s="18" t="s">
        <v>584</v>
      </c>
      <c r="J60" s="17" t="s">
        <v>584</v>
      </c>
      <c r="K60" s="18" t="s">
        <v>584</v>
      </c>
      <c r="L60" s="20" t="s">
        <v>584</v>
      </c>
      <c r="M60" s="19">
        <v>883.77800000000002</v>
      </c>
      <c r="N60" s="19">
        <v>883.76400000000001</v>
      </c>
      <c r="O60" s="19">
        <v>883.21400000000006</v>
      </c>
      <c r="P60" s="20" t="s">
        <v>584</v>
      </c>
      <c r="Q60" s="18" t="s">
        <v>584</v>
      </c>
      <c r="R60" s="34" t="s">
        <v>584</v>
      </c>
      <c r="S60" s="37" t="s">
        <v>584</v>
      </c>
      <c r="T60" s="34" t="s">
        <v>584</v>
      </c>
      <c r="U60" s="20">
        <f t="shared" si="1"/>
        <v>-2.0000000000014291E-2</v>
      </c>
      <c r="V60" s="37">
        <v>3.5</v>
      </c>
      <c r="W60" s="34">
        <v>883.69399999999996</v>
      </c>
      <c r="X60" s="18">
        <v>4</v>
      </c>
      <c r="Y60" s="34">
        <v>883.13400000000001</v>
      </c>
      <c r="Z60" s="15"/>
      <c r="AA60" s="24"/>
    </row>
    <row r="61" spans="2:27" ht="15" customHeight="1" x14ac:dyDescent="0.25">
      <c r="B61" s="16" t="s">
        <v>61</v>
      </c>
      <c r="C61" s="17">
        <v>883.42900000000009</v>
      </c>
      <c r="D61" s="18">
        <v>-4</v>
      </c>
      <c r="E61" s="17">
        <v>883.96900000000005</v>
      </c>
      <c r="F61" s="18">
        <v>-3.5</v>
      </c>
      <c r="G61" s="20">
        <f t="shared" si="0"/>
        <v>-2.0000000000014291E-2</v>
      </c>
      <c r="H61" s="17" t="s">
        <v>584</v>
      </c>
      <c r="I61" s="18" t="s">
        <v>584</v>
      </c>
      <c r="J61" s="17" t="s">
        <v>584</v>
      </c>
      <c r="K61" s="18" t="s">
        <v>584</v>
      </c>
      <c r="L61" s="20" t="s">
        <v>584</v>
      </c>
      <c r="M61" s="19">
        <v>883.88400000000001</v>
      </c>
      <c r="N61" s="19">
        <v>883.899</v>
      </c>
      <c r="O61" s="19">
        <v>883.34900000000005</v>
      </c>
      <c r="P61" s="20" t="s">
        <v>584</v>
      </c>
      <c r="Q61" s="18" t="s">
        <v>584</v>
      </c>
      <c r="R61" s="34" t="s">
        <v>584</v>
      </c>
      <c r="S61" s="37" t="s">
        <v>584</v>
      </c>
      <c r="T61" s="34" t="s">
        <v>584</v>
      </c>
      <c r="U61" s="20">
        <f t="shared" si="1"/>
        <v>-2.0000000000014291E-2</v>
      </c>
      <c r="V61" s="37">
        <v>3.5</v>
      </c>
      <c r="W61" s="34">
        <v>883.82899999999995</v>
      </c>
      <c r="X61" s="18">
        <v>4</v>
      </c>
      <c r="Y61" s="34">
        <v>883.26900000000001</v>
      </c>
      <c r="Z61" s="15"/>
      <c r="AA61" s="24"/>
    </row>
    <row r="62" spans="2:27" ht="15" customHeight="1" x14ac:dyDescent="0.25">
      <c r="B62" s="16" t="s">
        <v>62</v>
      </c>
      <c r="C62" s="17">
        <v>883.56200000000013</v>
      </c>
      <c r="D62" s="18">
        <v>-4</v>
      </c>
      <c r="E62" s="17">
        <v>884.10200000000009</v>
      </c>
      <c r="F62" s="18">
        <v>-3.5</v>
      </c>
      <c r="G62" s="20">
        <f t="shared" si="0"/>
        <v>-2.0000000000014291E-2</v>
      </c>
      <c r="H62" s="17" t="s">
        <v>584</v>
      </c>
      <c r="I62" s="18" t="s">
        <v>584</v>
      </c>
      <c r="J62" s="17" t="s">
        <v>584</v>
      </c>
      <c r="K62" s="18" t="s">
        <v>584</v>
      </c>
      <c r="L62" s="20" t="s">
        <v>584</v>
      </c>
      <c r="M62" s="19">
        <v>883.98900000000003</v>
      </c>
      <c r="N62" s="19">
        <v>884.03200000000004</v>
      </c>
      <c r="O62" s="19">
        <v>883.48200000000008</v>
      </c>
      <c r="P62" s="20" t="s">
        <v>584</v>
      </c>
      <c r="Q62" s="18" t="s">
        <v>584</v>
      </c>
      <c r="R62" s="34" t="s">
        <v>584</v>
      </c>
      <c r="S62" s="37" t="s">
        <v>584</v>
      </c>
      <c r="T62" s="34" t="s">
        <v>584</v>
      </c>
      <c r="U62" s="20">
        <f t="shared" si="1"/>
        <v>-2.0000000000014291E-2</v>
      </c>
      <c r="V62" s="37">
        <v>3.5</v>
      </c>
      <c r="W62" s="34">
        <v>883.96199999999999</v>
      </c>
      <c r="X62" s="18">
        <v>4</v>
      </c>
      <c r="Y62" s="34">
        <v>883.40200000000004</v>
      </c>
      <c r="Z62" s="15"/>
      <c r="AA62" s="24"/>
    </row>
    <row r="63" spans="2:27" ht="15" customHeight="1" x14ac:dyDescent="0.25">
      <c r="B63" s="16" t="s">
        <v>63</v>
      </c>
      <c r="C63" s="17">
        <v>883.6880000000001</v>
      </c>
      <c r="D63" s="18">
        <v>-4</v>
      </c>
      <c r="E63" s="17">
        <v>884.22800000000007</v>
      </c>
      <c r="F63" s="18">
        <v>-3.5</v>
      </c>
      <c r="G63" s="20">
        <f t="shared" si="0"/>
        <v>-2.0000000000014291E-2</v>
      </c>
      <c r="H63" s="17" t="s">
        <v>584</v>
      </c>
      <c r="I63" s="18" t="s">
        <v>584</v>
      </c>
      <c r="J63" s="17" t="s">
        <v>584</v>
      </c>
      <c r="K63" s="18" t="s">
        <v>584</v>
      </c>
      <c r="L63" s="20" t="s">
        <v>584</v>
      </c>
      <c r="M63" s="19">
        <v>884.14</v>
      </c>
      <c r="N63" s="19">
        <v>884.15800000000002</v>
      </c>
      <c r="O63" s="19">
        <v>883.60800000000006</v>
      </c>
      <c r="P63" s="20" t="s">
        <v>584</v>
      </c>
      <c r="Q63" s="18" t="s">
        <v>584</v>
      </c>
      <c r="R63" s="34" t="s">
        <v>584</v>
      </c>
      <c r="S63" s="37" t="s">
        <v>584</v>
      </c>
      <c r="T63" s="34" t="s">
        <v>584</v>
      </c>
      <c r="U63" s="20">
        <f t="shared" si="1"/>
        <v>-2.0000000000014291E-2</v>
      </c>
      <c r="V63" s="37">
        <v>3.5</v>
      </c>
      <c r="W63" s="34">
        <v>884.08799999999997</v>
      </c>
      <c r="X63" s="18">
        <v>4</v>
      </c>
      <c r="Y63" s="34">
        <v>883.52800000000002</v>
      </c>
      <c r="Z63" s="15"/>
      <c r="AA63" s="24"/>
    </row>
    <row r="64" spans="2:27" ht="15" customHeight="1" x14ac:dyDescent="0.25">
      <c r="B64" s="16" t="s">
        <v>64</v>
      </c>
      <c r="C64" s="17">
        <v>883.79900000000009</v>
      </c>
      <c r="D64" s="18">
        <v>-3.5</v>
      </c>
      <c r="E64" s="17">
        <v>884.34900000000005</v>
      </c>
      <c r="F64" s="18">
        <v>-3.5</v>
      </c>
      <c r="G64" s="20">
        <f t="shared" si="0"/>
        <v>-2.0000000000014291E-2</v>
      </c>
      <c r="H64" s="17" t="s">
        <v>584</v>
      </c>
      <c r="I64" s="18" t="s">
        <v>584</v>
      </c>
      <c r="J64" s="17" t="s">
        <v>584</v>
      </c>
      <c r="K64" s="18" t="s">
        <v>584</v>
      </c>
      <c r="L64" s="20" t="s">
        <v>584</v>
      </c>
      <c r="M64" s="19">
        <v>884.29899999999998</v>
      </c>
      <c r="N64" s="19">
        <v>884.279</v>
      </c>
      <c r="O64" s="19">
        <v>883.72900000000004</v>
      </c>
      <c r="P64" s="20" t="s">
        <v>584</v>
      </c>
      <c r="Q64" s="18" t="s">
        <v>584</v>
      </c>
      <c r="R64" s="34" t="s">
        <v>584</v>
      </c>
      <c r="S64" s="37" t="s">
        <v>584</v>
      </c>
      <c r="T64" s="34" t="s">
        <v>584</v>
      </c>
      <c r="U64" s="20">
        <f t="shared" si="1"/>
        <v>-2.0000000000014291E-2</v>
      </c>
      <c r="V64" s="37">
        <v>3.5</v>
      </c>
      <c r="W64" s="34">
        <v>884.20899999999995</v>
      </c>
      <c r="X64" s="18">
        <v>4</v>
      </c>
      <c r="Y64" s="34">
        <v>883.649</v>
      </c>
      <c r="Z64" s="15"/>
      <c r="AA64" s="24"/>
    </row>
    <row r="65" spans="2:30" ht="15" customHeight="1" x14ac:dyDescent="0.25">
      <c r="B65" s="16" t="s">
        <v>65</v>
      </c>
      <c r="C65" s="17">
        <v>883.9140000000001</v>
      </c>
      <c r="D65" s="18">
        <v>-3.5</v>
      </c>
      <c r="E65" s="17">
        <v>884.46400000000006</v>
      </c>
      <c r="F65" s="18">
        <v>-3.5</v>
      </c>
      <c r="G65" s="20">
        <f t="shared" si="0"/>
        <v>-2.0000000000014291E-2</v>
      </c>
      <c r="H65" s="17" t="s">
        <v>584</v>
      </c>
      <c r="I65" s="18" t="s">
        <v>584</v>
      </c>
      <c r="J65" s="17" t="s">
        <v>584</v>
      </c>
      <c r="K65" s="18" t="s">
        <v>584</v>
      </c>
      <c r="L65" s="20" t="s">
        <v>584</v>
      </c>
      <c r="M65" s="19">
        <v>884.43100000000004</v>
      </c>
      <c r="N65" s="19">
        <v>884.39400000000001</v>
      </c>
      <c r="O65" s="19">
        <v>883.84400000000005</v>
      </c>
      <c r="P65" s="20" t="s">
        <v>584</v>
      </c>
      <c r="Q65" s="18" t="s">
        <v>584</v>
      </c>
      <c r="R65" s="34" t="s">
        <v>584</v>
      </c>
      <c r="S65" s="37" t="s">
        <v>584</v>
      </c>
      <c r="T65" s="34" t="s">
        <v>584</v>
      </c>
      <c r="U65" s="20">
        <f t="shared" si="1"/>
        <v>-2.0000000000014291E-2</v>
      </c>
      <c r="V65" s="37">
        <v>3.5</v>
      </c>
      <c r="W65" s="34">
        <v>884.32399999999996</v>
      </c>
      <c r="X65" s="18">
        <v>4</v>
      </c>
      <c r="Y65" s="34">
        <v>883.76400000000001</v>
      </c>
      <c r="Z65" s="15"/>
      <c r="AA65" s="24"/>
    </row>
    <row r="66" spans="2:30" ht="15" customHeight="1" x14ac:dyDescent="0.25">
      <c r="B66" s="16" t="s">
        <v>66</v>
      </c>
      <c r="C66" s="17">
        <v>884.02700000000004</v>
      </c>
      <c r="D66" s="18">
        <v>-3.5</v>
      </c>
      <c r="E66" s="17">
        <v>884.577</v>
      </c>
      <c r="F66" s="18">
        <v>-3.5</v>
      </c>
      <c r="G66" s="20">
        <f t="shared" si="0"/>
        <v>-2.0000000000014291E-2</v>
      </c>
      <c r="H66" s="17" t="s">
        <v>584</v>
      </c>
      <c r="I66" s="18" t="s">
        <v>584</v>
      </c>
      <c r="J66" s="17" t="s">
        <v>584</v>
      </c>
      <c r="K66" s="18" t="s">
        <v>584</v>
      </c>
      <c r="L66" s="20" t="s">
        <v>584</v>
      </c>
      <c r="M66" s="19">
        <v>884.52599999999995</v>
      </c>
      <c r="N66" s="19">
        <v>884.50699999999995</v>
      </c>
      <c r="O66" s="19">
        <v>883.95699999999999</v>
      </c>
      <c r="P66" s="20" t="s">
        <v>584</v>
      </c>
      <c r="Q66" s="18" t="s">
        <v>584</v>
      </c>
      <c r="R66" s="34" t="s">
        <v>584</v>
      </c>
      <c r="S66" s="37" t="s">
        <v>584</v>
      </c>
      <c r="T66" s="34" t="s">
        <v>584</v>
      </c>
      <c r="U66" s="20">
        <f t="shared" si="1"/>
        <v>-2.0000000000014291E-2</v>
      </c>
      <c r="V66" s="37">
        <v>3.5</v>
      </c>
      <c r="W66" s="34">
        <v>884.4369999999999</v>
      </c>
      <c r="X66" s="18">
        <v>4</v>
      </c>
      <c r="Y66" s="34">
        <v>883.87699999999995</v>
      </c>
      <c r="Z66" s="15"/>
      <c r="AA66" s="24"/>
    </row>
    <row r="67" spans="2:30" ht="15" customHeight="1" x14ac:dyDescent="0.25">
      <c r="B67" s="16" t="s">
        <v>67</v>
      </c>
      <c r="C67" s="17">
        <v>884.13900000000012</v>
      </c>
      <c r="D67" s="18">
        <v>-3.5</v>
      </c>
      <c r="E67" s="17">
        <v>884.68900000000008</v>
      </c>
      <c r="F67" s="18">
        <v>-3.5</v>
      </c>
      <c r="G67" s="20">
        <f t="shared" si="0"/>
        <v>-2.0000000000014291E-2</v>
      </c>
      <c r="H67" s="17" t="s">
        <v>584</v>
      </c>
      <c r="I67" s="18" t="s">
        <v>584</v>
      </c>
      <c r="J67" s="17" t="s">
        <v>584</v>
      </c>
      <c r="K67" s="18" t="s">
        <v>584</v>
      </c>
      <c r="L67" s="20" t="s">
        <v>584</v>
      </c>
      <c r="M67" s="19">
        <v>884.63300000000004</v>
      </c>
      <c r="N67" s="19">
        <v>884.61900000000003</v>
      </c>
      <c r="O67" s="19">
        <v>884.06900000000007</v>
      </c>
      <c r="P67" s="20" t="s">
        <v>584</v>
      </c>
      <c r="Q67" s="18" t="s">
        <v>584</v>
      </c>
      <c r="R67" s="34" t="s">
        <v>584</v>
      </c>
      <c r="S67" s="37" t="s">
        <v>584</v>
      </c>
      <c r="T67" s="34" t="s">
        <v>584</v>
      </c>
      <c r="U67" s="20">
        <f t="shared" si="1"/>
        <v>-2.0000000000014291E-2</v>
      </c>
      <c r="V67" s="37">
        <v>3.5</v>
      </c>
      <c r="W67" s="34">
        <v>884.54899999999998</v>
      </c>
      <c r="X67" s="18">
        <v>4</v>
      </c>
      <c r="Y67" s="34">
        <v>883.98900000000003</v>
      </c>
      <c r="Z67" s="15"/>
      <c r="AA67" s="24"/>
    </row>
    <row r="68" spans="2:30" ht="15" customHeight="1" x14ac:dyDescent="0.25">
      <c r="B68" s="16" t="s">
        <v>68</v>
      </c>
      <c r="C68" s="17">
        <v>884.25100000000009</v>
      </c>
      <c r="D68" s="18">
        <v>-3.5</v>
      </c>
      <c r="E68" s="17">
        <v>884.80100000000004</v>
      </c>
      <c r="F68" s="18">
        <v>-3.5</v>
      </c>
      <c r="G68" s="20">
        <f t="shared" si="0"/>
        <v>-2.0000000000014291E-2</v>
      </c>
      <c r="H68" s="17" t="s">
        <v>584</v>
      </c>
      <c r="I68" s="18" t="s">
        <v>584</v>
      </c>
      <c r="J68" s="17" t="s">
        <v>584</v>
      </c>
      <c r="K68" s="18" t="s">
        <v>584</v>
      </c>
      <c r="L68" s="20" t="s">
        <v>584</v>
      </c>
      <c r="M68" s="19">
        <v>884.70799999999997</v>
      </c>
      <c r="N68" s="19">
        <v>884.73099999999999</v>
      </c>
      <c r="O68" s="19">
        <v>884.18100000000004</v>
      </c>
      <c r="P68" s="20" t="s">
        <v>584</v>
      </c>
      <c r="Q68" s="18" t="s">
        <v>584</v>
      </c>
      <c r="R68" s="34" t="s">
        <v>584</v>
      </c>
      <c r="S68" s="37" t="s">
        <v>584</v>
      </c>
      <c r="T68" s="34" t="s">
        <v>584</v>
      </c>
      <c r="U68" s="20">
        <f t="shared" si="1"/>
        <v>-2.0000000000014291E-2</v>
      </c>
      <c r="V68" s="37">
        <v>3.5</v>
      </c>
      <c r="W68" s="34">
        <v>884.66099999999994</v>
      </c>
      <c r="X68" s="18">
        <v>4</v>
      </c>
      <c r="Y68" s="34">
        <v>884.101</v>
      </c>
      <c r="Z68" s="15"/>
      <c r="AA68" s="24"/>
    </row>
    <row r="69" spans="2:30" ht="15" customHeight="1" x14ac:dyDescent="0.25">
      <c r="B69" s="16" t="s">
        <v>69</v>
      </c>
      <c r="C69" s="17">
        <v>884.36400000000015</v>
      </c>
      <c r="D69" s="18">
        <v>-3.5</v>
      </c>
      <c r="E69" s="17">
        <v>884.9140000000001</v>
      </c>
      <c r="F69" s="18">
        <v>-3.5</v>
      </c>
      <c r="G69" s="20">
        <f t="shared" si="0"/>
        <v>-2.0000000000014291E-2</v>
      </c>
      <c r="H69" s="17" t="s">
        <v>584</v>
      </c>
      <c r="I69" s="18" t="s">
        <v>584</v>
      </c>
      <c r="J69" s="17" t="s">
        <v>584</v>
      </c>
      <c r="K69" s="18" t="s">
        <v>584</v>
      </c>
      <c r="L69" s="20" t="s">
        <v>584</v>
      </c>
      <c r="M69" s="19">
        <v>884.83</v>
      </c>
      <c r="N69" s="19">
        <v>884.84400000000005</v>
      </c>
      <c r="O69" s="19">
        <v>884.2940000000001</v>
      </c>
      <c r="P69" s="20" t="s">
        <v>584</v>
      </c>
      <c r="Q69" s="18" t="s">
        <v>584</v>
      </c>
      <c r="R69" s="34" t="s">
        <v>584</v>
      </c>
      <c r="S69" s="37" t="s">
        <v>584</v>
      </c>
      <c r="T69" s="34" t="s">
        <v>584</v>
      </c>
      <c r="U69" s="20">
        <f t="shared" si="1"/>
        <v>-2.0000000000014291E-2</v>
      </c>
      <c r="V69" s="37">
        <v>3.5</v>
      </c>
      <c r="W69" s="34">
        <v>884.774</v>
      </c>
      <c r="X69" s="18">
        <v>4</v>
      </c>
      <c r="Y69" s="34">
        <v>884.21400000000006</v>
      </c>
      <c r="Z69" s="15"/>
      <c r="AA69" s="24"/>
    </row>
    <row r="70" spans="2:30" ht="15" customHeight="1" x14ac:dyDescent="0.25">
      <c r="B70" s="16" t="s">
        <v>70</v>
      </c>
      <c r="C70" s="17">
        <v>884.476</v>
      </c>
      <c r="D70" s="18">
        <v>-3.5</v>
      </c>
      <c r="E70" s="17">
        <v>885.02599999999995</v>
      </c>
      <c r="F70" s="18">
        <v>-3.5</v>
      </c>
      <c r="G70" s="20">
        <f t="shared" si="0"/>
        <v>-1.999999999998181E-2</v>
      </c>
      <c r="H70" s="17" t="s">
        <v>584</v>
      </c>
      <c r="I70" s="18" t="s">
        <v>584</v>
      </c>
      <c r="J70" s="17" t="s">
        <v>584</v>
      </c>
      <c r="K70" s="18" t="s">
        <v>584</v>
      </c>
      <c r="L70" s="20" t="s">
        <v>584</v>
      </c>
      <c r="M70" s="19">
        <v>884.95</v>
      </c>
      <c r="N70" s="19">
        <v>884.95600000000002</v>
      </c>
      <c r="O70" s="19">
        <v>884.40600000000006</v>
      </c>
      <c r="P70" s="20" t="s">
        <v>584</v>
      </c>
      <c r="Q70" s="18" t="s">
        <v>584</v>
      </c>
      <c r="R70" s="34" t="s">
        <v>584</v>
      </c>
      <c r="S70" s="37" t="s">
        <v>584</v>
      </c>
      <c r="T70" s="34" t="s">
        <v>584</v>
      </c>
      <c r="U70" s="20">
        <f t="shared" si="1"/>
        <v>-2.0000000000014291E-2</v>
      </c>
      <c r="V70" s="37">
        <v>3.5</v>
      </c>
      <c r="W70" s="34">
        <v>884.88599999999997</v>
      </c>
      <c r="X70" s="18">
        <v>4</v>
      </c>
      <c r="Y70" s="34">
        <v>884.32600000000002</v>
      </c>
      <c r="Z70" s="15"/>
      <c r="AA70" s="24"/>
    </row>
    <row r="71" spans="2:30" ht="15" customHeight="1" x14ac:dyDescent="0.25">
      <c r="B71" s="16" t="s">
        <v>415</v>
      </c>
      <c r="C71" s="17">
        <v>884.58800000000008</v>
      </c>
      <c r="D71" s="18">
        <v>-3.44</v>
      </c>
      <c r="E71" s="17">
        <v>885.13800000000003</v>
      </c>
      <c r="F71" s="18">
        <v>-3.44</v>
      </c>
      <c r="G71" s="20">
        <f t="shared" si="0"/>
        <v>-2.0058139534905137E-2</v>
      </c>
      <c r="H71" s="17" t="s">
        <v>584</v>
      </c>
      <c r="I71" s="18" t="s">
        <v>584</v>
      </c>
      <c r="J71" s="17" t="s">
        <v>584</v>
      </c>
      <c r="K71" s="18" t="s">
        <v>584</v>
      </c>
      <c r="L71" s="20" t="s">
        <v>584</v>
      </c>
      <c r="M71" s="19">
        <v>885.08100000000002</v>
      </c>
      <c r="N71" s="19">
        <v>885.06899999999996</v>
      </c>
      <c r="O71" s="19">
        <v>884.51900000000001</v>
      </c>
      <c r="P71" s="20" t="s">
        <v>584</v>
      </c>
      <c r="Q71" s="18" t="s">
        <v>584</v>
      </c>
      <c r="R71" s="34" t="s">
        <v>584</v>
      </c>
      <c r="S71" s="37" t="s">
        <v>584</v>
      </c>
      <c r="T71" s="34" t="s">
        <v>584</v>
      </c>
      <c r="U71" s="20">
        <f t="shared" si="1"/>
        <v>-1.9999999999984461E-2</v>
      </c>
      <c r="V71" s="37">
        <v>3.43</v>
      </c>
      <c r="W71" s="34">
        <v>885.00040000000001</v>
      </c>
      <c r="X71" s="18">
        <v>3.93</v>
      </c>
      <c r="Y71" s="34">
        <v>884.44040000000007</v>
      </c>
      <c r="Z71" s="15"/>
      <c r="AA71" s="24"/>
    </row>
    <row r="72" spans="2:30" ht="15" customHeight="1" x14ac:dyDescent="0.25">
      <c r="B72" s="16" t="s">
        <v>416</v>
      </c>
      <c r="C72" s="17">
        <v>884.69900000000007</v>
      </c>
      <c r="D72" s="18">
        <v>-3.38</v>
      </c>
      <c r="E72" s="17">
        <v>885.24900000000002</v>
      </c>
      <c r="F72" s="18">
        <v>-3.38</v>
      </c>
      <c r="G72" s="20">
        <f t="shared" si="0"/>
        <v>-2.0118343195261429E-2</v>
      </c>
      <c r="H72" s="17" t="s">
        <v>584</v>
      </c>
      <c r="I72" s="18" t="s">
        <v>584</v>
      </c>
      <c r="J72" s="17" t="s">
        <v>584</v>
      </c>
      <c r="K72" s="18" t="s">
        <v>584</v>
      </c>
      <c r="L72" s="20" t="s">
        <v>584</v>
      </c>
      <c r="M72" s="19">
        <v>885.22400000000005</v>
      </c>
      <c r="N72" s="19">
        <v>885.18100000000004</v>
      </c>
      <c r="O72" s="19">
        <v>884.63100000000009</v>
      </c>
      <c r="P72" s="20" t="s">
        <v>584</v>
      </c>
      <c r="Q72" s="18" t="s">
        <v>584</v>
      </c>
      <c r="R72" s="34" t="s">
        <v>584</v>
      </c>
      <c r="S72" s="37" t="s">
        <v>584</v>
      </c>
      <c r="T72" s="34" t="s">
        <v>584</v>
      </c>
      <c r="U72" s="20">
        <f t="shared" si="1"/>
        <v>-1.9999999999987226E-2</v>
      </c>
      <c r="V72" s="37">
        <v>3.36</v>
      </c>
      <c r="W72" s="34">
        <v>885.11380000000008</v>
      </c>
      <c r="X72" s="18">
        <v>3.86</v>
      </c>
      <c r="Y72" s="34">
        <v>884.55380000000014</v>
      </c>
      <c r="Z72" s="15"/>
      <c r="AA72" s="24"/>
    </row>
    <row r="73" spans="2:30" ht="15" customHeight="1" x14ac:dyDescent="0.25">
      <c r="B73" s="16" t="s">
        <v>417</v>
      </c>
      <c r="C73" s="17">
        <v>884.79450999999995</v>
      </c>
      <c r="D73" s="18">
        <v>-3.35</v>
      </c>
      <c r="E73" s="17">
        <v>885.3445099999999</v>
      </c>
      <c r="F73" s="18">
        <v>-3.35</v>
      </c>
      <c r="G73" s="20">
        <f t="shared" si="0"/>
        <v>-1.5973134328312391E-2</v>
      </c>
      <c r="H73" s="17" t="s">
        <v>584</v>
      </c>
      <c r="I73" s="18" t="s">
        <v>584</v>
      </c>
      <c r="J73" s="17" t="s">
        <v>584</v>
      </c>
      <c r="K73" s="18" t="s">
        <v>584</v>
      </c>
      <c r="L73" s="20" t="s">
        <v>584</v>
      </c>
      <c r="M73" s="19">
        <v>885.36099999999999</v>
      </c>
      <c r="N73" s="19">
        <v>885.29100000000005</v>
      </c>
      <c r="O73" s="19">
        <v>884.7410000000001</v>
      </c>
      <c r="P73" s="20" t="s">
        <v>584</v>
      </c>
      <c r="Q73" s="18" t="s">
        <v>584</v>
      </c>
      <c r="R73" s="34" t="s">
        <v>584</v>
      </c>
      <c r="S73" s="37" t="s">
        <v>584</v>
      </c>
      <c r="T73" s="34" t="s">
        <v>584</v>
      </c>
      <c r="U73" s="20">
        <f t="shared" si="1"/>
        <v>-2.0000000000002172E-2</v>
      </c>
      <c r="V73" s="37">
        <v>3.35</v>
      </c>
      <c r="W73" s="34">
        <v>885.22400000000005</v>
      </c>
      <c r="X73" s="18">
        <v>3.85</v>
      </c>
      <c r="Y73" s="34">
        <v>884.6640000000001</v>
      </c>
      <c r="Z73" s="15"/>
      <c r="AA73" s="24"/>
      <c r="AB73" s="24"/>
      <c r="AD73" s="24"/>
    </row>
    <row r="74" spans="2:30" ht="15" customHeight="1" x14ac:dyDescent="0.25">
      <c r="B74" s="16" t="s">
        <v>418</v>
      </c>
      <c r="C74" s="17">
        <v>884.90639999999996</v>
      </c>
      <c r="D74" s="18">
        <v>-3.35</v>
      </c>
      <c r="E74" s="17">
        <v>885.45639999999992</v>
      </c>
      <c r="F74" s="18">
        <v>-3.35</v>
      </c>
      <c r="G74" s="20">
        <f t="shared" ref="G74:G137" si="3">(E74-N74)/F74</f>
        <v>-1.832835820893584E-2</v>
      </c>
      <c r="H74" s="17" t="s">
        <v>584</v>
      </c>
      <c r="I74" s="18" t="s">
        <v>584</v>
      </c>
      <c r="J74" s="17" t="s">
        <v>584</v>
      </c>
      <c r="K74" s="18" t="s">
        <v>584</v>
      </c>
      <c r="L74" s="20" t="s">
        <v>584</v>
      </c>
      <c r="M74" s="19">
        <v>885.505</v>
      </c>
      <c r="N74" s="19">
        <v>885.39499999999998</v>
      </c>
      <c r="O74" s="19">
        <v>884.84500000000003</v>
      </c>
      <c r="P74" s="20" t="s">
        <v>584</v>
      </c>
      <c r="Q74" s="18" t="s">
        <v>584</v>
      </c>
      <c r="R74" s="34" t="s">
        <v>584</v>
      </c>
      <c r="S74" s="37" t="s">
        <v>584</v>
      </c>
      <c r="T74" s="34" t="s">
        <v>584</v>
      </c>
      <c r="U74" s="20">
        <f t="shared" ref="U74:U137" si="4">(W74-N74)/V74</f>
        <v>-2.0000000000002172E-2</v>
      </c>
      <c r="V74" s="37">
        <v>3.35</v>
      </c>
      <c r="W74" s="34">
        <v>885.32799999999997</v>
      </c>
      <c r="X74" s="18">
        <v>3.85</v>
      </c>
      <c r="Y74" s="34">
        <v>884.76800000000003</v>
      </c>
      <c r="Z74" s="15"/>
      <c r="AA74" s="24"/>
      <c r="AB74" s="24"/>
      <c r="AD74" s="24"/>
    </row>
    <row r="75" spans="2:30" ht="15" customHeight="1" x14ac:dyDescent="0.25">
      <c r="B75" s="16" t="s">
        <v>419</v>
      </c>
      <c r="C75" s="17">
        <v>885.01569999999992</v>
      </c>
      <c r="D75" s="18">
        <v>-3.35</v>
      </c>
      <c r="E75" s="17">
        <v>885.56569999999988</v>
      </c>
      <c r="F75" s="18">
        <v>-3.35</v>
      </c>
      <c r="G75" s="20">
        <f t="shared" si="3"/>
        <v>-2.1402985074582288E-2</v>
      </c>
      <c r="H75" s="17" t="s">
        <v>584</v>
      </c>
      <c r="I75" s="18" t="s">
        <v>584</v>
      </c>
      <c r="J75" s="17" t="s">
        <v>584</v>
      </c>
      <c r="K75" s="18" t="s">
        <v>584</v>
      </c>
      <c r="L75" s="20" t="s">
        <v>584</v>
      </c>
      <c r="M75" s="19">
        <v>885.55600000000004</v>
      </c>
      <c r="N75" s="19">
        <v>885.49400000000003</v>
      </c>
      <c r="O75" s="19">
        <v>884.94400000000007</v>
      </c>
      <c r="P75" s="20" t="s">
        <v>584</v>
      </c>
      <c r="Q75" s="18" t="s">
        <v>584</v>
      </c>
      <c r="R75" s="34" t="s">
        <v>584</v>
      </c>
      <c r="S75" s="37" t="s">
        <v>584</v>
      </c>
      <c r="T75" s="34" t="s">
        <v>584</v>
      </c>
      <c r="U75" s="20">
        <f t="shared" si="4"/>
        <v>-2.0000000000002172E-2</v>
      </c>
      <c r="V75" s="37">
        <v>3.35</v>
      </c>
      <c r="W75" s="34">
        <v>885.42700000000002</v>
      </c>
      <c r="X75" s="18">
        <v>3.85</v>
      </c>
      <c r="Y75" s="34">
        <v>884.86700000000008</v>
      </c>
      <c r="Z75" s="15"/>
      <c r="AA75" s="24"/>
      <c r="AB75" s="24"/>
      <c r="AD75" s="24"/>
    </row>
    <row r="76" spans="2:30" ht="15" customHeight="1" x14ac:dyDescent="0.25">
      <c r="B76" s="16" t="s">
        <v>420</v>
      </c>
      <c r="C76" s="17">
        <v>885.11585000000002</v>
      </c>
      <c r="D76" s="18">
        <v>-3.35</v>
      </c>
      <c r="E76" s="17">
        <v>885.66584999999998</v>
      </c>
      <c r="F76" s="18">
        <v>-3.35</v>
      </c>
      <c r="G76" s="20">
        <f t="shared" si="3"/>
        <v>-2.323880597015289E-2</v>
      </c>
      <c r="H76" s="17" t="s">
        <v>584</v>
      </c>
      <c r="I76" s="18" t="s">
        <v>584</v>
      </c>
      <c r="J76" s="17" t="s">
        <v>584</v>
      </c>
      <c r="K76" s="18" t="s">
        <v>584</v>
      </c>
      <c r="L76" s="20" t="s">
        <v>584</v>
      </c>
      <c r="M76" s="19">
        <v>885.65700000000004</v>
      </c>
      <c r="N76" s="19">
        <v>885.58799999999997</v>
      </c>
      <c r="O76" s="19">
        <v>885.03800000000001</v>
      </c>
      <c r="P76" s="20" t="s">
        <v>584</v>
      </c>
      <c r="Q76" s="18" t="s">
        <v>584</v>
      </c>
      <c r="R76" s="34" t="s">
        <v>584</v>
      </c>
      <c r="S76" s="37" t="s">
        <v>584</v>
      </c>
      <c r="T76" s="34" t="s">
        <v>584</v>
      </c>
      <c r="U76" s="20">
        <f t="shared" si="4"/>
        <v>-2.0000000000002172E-2</v>
      </c>
      <c r="V76" s="37">
        <v>3.35</v>
      </c>
      <c r="W76" s="34">
        <v>885.52099999999996</v>
      </c>
      <c r="X76" s="18">
        <v>3.85</v>
      </c>
      <c r="Y76" s="34">
        <v>884.96100000000001</v>
      </c>
      <c r="Z76" s="15"/>
      <c r="AA76" s="24"/>
      <c r="AB76" s="24"/>
      <c r="AD76" s="24"/>
    </row>
    <row r="77" spans="2:30" ht="15" customHeight="1" x14ac:dyDescent="0.25">
      <c r="B77" s="16" t="s">
        <v>421</v>
      </c>
      <c r="C77" s="17">
        <v>885.20254999999997</v>
      </c>
      <c r="D77" s="18">
        <v>-3.35</v>
      </c>
      <c r="E77" s="17">
        <v>885.75254999999993</v>
      </c>
      <c r="F77" s="18">
        <v>-3.35</v>
      </c>
      <c r="G77" s="20">
        <f t="shared" si="3"/>
        <v>-2.2850746268622019E-2</v>
      </c>
      <c r="H77" s="17" t="s">
        <v>584</v>
      </c>
      <c r="I77" s="18" t="s">
        <v>584</v>
      </c>
      <c r="J77" s="17" t="s">
        <v>584</v>
      </c>
      <c r="K77" s="18" t="s">
        <v>584</v>
      </c>
      <c r="L77" s="20" t="s">
        <v>584</v>
      </c>
      <c r="M77" s="19">
        <v>885.67499999999995</v>
      </c>
      <c r="N77" s="19">
        <v>885.67600000000004</v>
      </c>
      <c r="O77" s="19">
        <v>885.12600000000009</v>
      </c>
      <c r="P77" s="20" t="s">
        <v>584</v>
      </c>
      <c r="Q77" s="18" t="s">
        <v>584</v>
      </c>
      <c r="R77" s="34" t="s">
        <v>584</v>
      </c>
      <c r="S77" s="37" t="s">
        <v>584</v>
      </c>
      <c r="T77" s="34" t="s">
        <v>584</v>
      </c>
      <c r="U77" s="20">
        <f t="shared" si="4"/>
        <v>-2.0000000000002172E-2</v>
      </c>
      <c r="V77" s="37">
        <v>3.35</v>
      </c>
      <c r="W77" s="34">
        <v>885.60900000000004</v>
      </c>
      <c r="X77" s="18">
        <v>3.85</v>
      </c>
      <c r="Y77" s="34">
        <v>885.04900000000009</v>
      </c>
      <c r="Z77" s="15"/>
      <c r="AA77" s="24"/>
      <c r="AB77" s="24"/>
      <c r="AD77" s="24"/>
    </row>
    <row r="78" spans="2:30" ht="15" customHeight="1" x14ac:dyDescent="0.25">
      <c r="B78" s="16" t="s">
        <v>422</v>
      </c>
      <c r="C78" s="17">
        <v>885.27570000000003</v>
      </c>
      <c r="D78" s="18">
        <v>-3.35</v>
      </c>
      <c r="E78" s="17">
        <v>885.82569999999998</v>
      </c>
      <c r="F78" s="18">
        <v>-3.35</v>
      </c>
      <c r="G78" s="20">
        <f t="shared" si="3"/>
        <v>-1.9910447761184745E-2</v>
      </c>
      <c r="H78" s="17" t="s">
        <v>584</v>
      </c>
      <c r="I78" s="18" t="s">
        <v>584</v>
      </c>
      <c r="J78" s="17" t="s">
        <v>584</v>
      </c>
      <c r="K78" s="18" t="s">
        <v>584</v>
      </c>
      <c r="L78" s="20" t="s">
        <v>584</v>
      </c>
      <c r="M78" s="19">
        <v>885.75400000000002</v>
      </c>
      <c r="N78" s="19">
        <v>885.75900000000001</v>
      </c>
      <c r="O78" s="19">
        <v>885.20900000000006</v>
      </c>
      <c r="P78" s="20" t="s">
        <v>584</v>
      </c>
      <c r="Q78" s="18" t="s">
        <v>584</v>
      </c>
      <c r="R78" s="34" t="s">
        <v>584</v>
      </c>
      <c r="S78" s="37" t="s">
        <v>584</v>
      </c>
      <c r="T78" s="34" t="s">
        <v>584</v>
      </c>
      <c r="U78" s="20">
        <f t="shared" si="4"/>
        <v>-2.0000000000002172E-2</v>
      </c>
      <c r="V78" s="37">
        <v>3.35</v>
      </c>
      <c r="W78" s="34">
        <v>885.69200000000001</v>
      </c>
      <c r="X78" s="18">
        <v>3.85</v>
      </c>
      <c r="Y78" s="34">
        <v>885.13200000000006</v>
      </c>
      <c r="Z78" s="15"/>
      <c r="AA78" s="24"/>
      <c r="AB78" s="24"/>
      <c r="AD78" s="24"/>
    </row>
    <row r="79" spans="2:30" ht="15" customHeight="1" x14ac:dyDescent="0.25">
      <c r="B79" s="16" t="s">
        <v>585</v>
      </c>
      <c r="C79" s="17">
        <v>885.33854999999994</v>
      </c>
      <c r="D79" s="18">
        <v>-3.35</v>
      </c>
      <c r="E79" s="17">
        <v>885.8885499999999</v>
      </c>
      <c r="F79" s="18">
        <v>-3.35</v>
      </c>
      <c r="G79" s="20">
        <f t="shared" si="3"/>
        <v>-1.4791044776071674E-2</v>
      </c>
      <c r="H79" s="17" t="s">
        <v>584</v>
      </c>
      <c r="I79" s="18" t="s">
        <v>584</v>
      </c>
      <c r="J79" s="17" t="s">
        <v>584</v>
      </c>
      <c r="K79" s="18" t="s">
        <v>584</v>
      </c>
      <c r="L79" s="20" t="s">
        <v>584</v>
      </c>
      <c r="M79" s="19">
        <v>885.86300000000006</v>
      </c>
      <c r="N79" s="19">
        <v>885.83900000000006</v>
      </c>
      <c r="O79" s="19">
        <v>885.2890000000001</v>
      </c>
      <c r="P79" s="20" t="s">
        <v>584</v>
      </c>
      <c r="Q79" s="18" t="s">
        <v>584</v>
      </c>
      <c r="R79" s="34" t="s">
        <v>584</v>
      </c>
      <c r="S79" s="37" t="s">
        <v>584</v>
      </c>
      <c r="T79" s="34" t="s">
        <v>584</v>
      </c>
      <c r="U79" s="20">
        <f t="shared" si="4"/>
        <v>-2.0000000000002172E-2</v>
      </c>
      <c r="V79" s="37">
        <v>3.35</v>
      </c>
      <c r="W79" s="34">
        <v>885.77200000000005</v>
      </c>
      <c r="X79" s="18">
        <v>3.85</v>
      </c>
      <c r="Y79" s="34">
        <v>885.2120000000001</v>
      </c>
      <c r="Z79" s="15"/>
      <c r="AA79" s="24"/>
      <c r="AB79" s="24"/>
      <c r="AD79" s="24"/>
    </row>
    <row r="80" spans="2:30" ht="15" customHeight="1" x14ac:dyDescent="0.25">
      <c r="B80" s="16" t="s">
        <v>423</v>
      </c>
      <c r="C80" s="17" t="s">
        <v>584</v>
      </c>
      <c r="D80" s="18" t="s">
        <v>584</v>
      </c>
      <c r="E80" s="17">
        <v>885.94754999999986</v>
      </c>
      <c r="F80" s="18">
        <v>-3.35</v>
      </c>
      <c r="G80" s="20">
        <f t="shared" si="3"/>
        <v>-8.5223880596662534E-3</v>
      </c>
      <c r="H80" s="17" t="s">
        <v>584</v>
      </c>
      <c r="I80" s="18" t="s">
        <v>584</v>
      </c>
      <c r="J80" s="17" t="s">
        <v>584</v>
      </c>
      <c r="K80" s="18" t="s">
        <v>584</v>
      </c>
      <c r="L80" s="20" t="s">
        <v>584</v>
      </c>
      <c r="M80" s="19">
        <v>885.92100000000005</v>
      </c>
      <c r="N80" s="19">
        <v>885.91899999999998</v>
      </c>
      <c r="O80" s="19" t="s">
        <v>584</v>
      </c>
      <c r="P80" s="20" t="s">
        <v>584</v>
      </c>
      <c r="Q80" s="18" t="s">
        <v>584</v>
      </c>
      <c r="R80" s="34" t="s">
        <v>584</v>
      </c>
      <c r="S80" s="37" t="s">
        <v>584</v>
      </c>
      <c r="T80" s="34" t="s">
        <v>584</v>
      </c>
      <c r="U80" s="20">
        <f t="shared" si="4"/>
        <v>-2.0000000000002172E-2</v>
      </c>
      <c r="V80" s="37">
        <v>3.35</v>
      </c>
      <c r="W80" s="34">
        <v>885.85199999999998</v>
      </c>
      <c r="X80" s="18" t="s">
        <v>584</v>
      </c>
      <c r="Y80" s="34" t="s">
        <v>584</v>
      </c>
      <c r="Z80" s="15"/>
      <c r="AA80" s="24"/>
      <c r="AB80" s="24"/>
      <c r="AD80" s="24"/>
    </row>
    <row r="81" spans="2:30" ht="15" customHeight="1" x14ac:dyDescent="0.25">
      <c r="B81" s="16" t="s">
        <v>424</v>
      </c>
      <c r="C81" s="17" t="s">
        <v>584</v>
      </c>
      <c r="D81" s="18" t="s">
        <v>584</v>
      </c>
      <c r="E81" s="17">
        <v>886.00699999999995</v>
      </c>
      <c r="F81" s="18">
        <v>-3.35</v>
      </c>
      <c r="G81" s="20">
        <f t="shared" si="3"/>
        <v>-2.0895522387904949E-3</v>
      </c>
      <c r="H81" s="17" t="s">
        <v>584</v>
      </c>
      <c r="I81" s="18" t="s">
        <v>584</v>
      </c>
      <c r="J81" s="17" t="s">
        <v>584</v>
      </c>
      <c r="K81" s="18" t="s">
        <v>584</v>
      </c>
      <c r="L81" s="20" t="s">
        <v>584</v>
      </c>
      <c r="M81" s="19">
        <v>885.97699999999998</v>
      </c>
      <c r="N81" s="19">
        <v>886</v>
      </c>
      <c r="O81" s="19" t="s">
        <v>584</v>
      </c>
      <c r="P81" s="20" t="s">
        <v>584</v>
      </c>
      <c r="Q81" s="18" t="s">
        <v>584</v>
      </c>
      <c r="R81" s="34" t="s">
        <v>584</v>
      </c>
      <c r="S81" s="37" t="s">
        <v>584</v>
      </c>
      <c r="T81" s="34" t="s">
        <v>584</v>
      </c>
      <c r="U81" s="20">
        <f t="shared" si="4"/>
        <v>-2.0000000000002172E-2</v>
      </c>
      <c r="V81" s="37">
        <v>3.35</v>
      </c>
      <c r="W81" s="34">
        <v>885.93299999999999</v>
      </c>
      <c r="X81" s="18" t="s">
        <v>584</v>
      </c>
      <c r="Y81" s="34" t="s">
        <v>584</v>
      </c>
      <c r="Z81" s="15"/>
      <c r="AA81" s="24"/>
      <c r="AB81" s="24"/>
      <c r="AD81" s="24"/>
    </row>
    <row r="82" spans="2:30" ht="15" customHeight="1" x14ac:dyDescent="0.25">
      <c r="B82" s="16" t="s">
        <v>425</v>
      </c>
      <c r="C82" s="17" t="s">
        <v>584</v>
      </c>
      <c r="D82" s="18" t="s">
        <v>584</v>
      </c>
      <c r="E82" s="17">
        <v>886.06655000000001</v>
      </c>
      <c r="F82" s="18">
        <v>-3.35</v>
      </c>
      <c r="G82" s="20">
        <f t="shared" si="3"/>
        <v>4.3283582088868083E-4</v>
      </c>
      <c r="H82" s="17" t="s">
        <v>584</v>
      </c>
      <c r="I82" s="18" t="s">
        <v>584</v>
      </c>
      <c r="J82" s="17" t="s">
        <v>584</v>
      </c>
      <c r="K82" s="18" t="s">
        <v>584</v>
      </c>
      <c r="L82" s="20" t="s">
        <v>584</v>
      </c>
      <c r="M82" s="19">
        <v>886.04</v>
      </c>
      <c r="N82" s="19">
        <v>886.06799999999998</v>
      </c>
      <c r="O82" s="19" t="s">
        <v>584</v>
      </c>
      <c r="P82" s="20" t="s">
        <v>584</v>
      </c>
      <c r="Q82" s="18" t="s">
        <v>584</v>
      </c>
      <c r="R82" s="34" t="s">
        <v>584</v>
      </c>
      <c r="S82" s="37" t="s">
        <v>584</v>
      </c>
      <c r="T82" s="34" t="s">
        <v>584</v>
      </c>
      <c r="U82" s="20">
        <f t="shared" si="4"/>
        <v>-2.0000000000002172E-2</v>
      </c>
      <c r="V82" s="37">
        <v>3.35</v>
      </c>
      <c r="W82" s="34">
        <v>886.00099999999998</v>
      </c>
      <c r="X82" s="18" t="s">
        <v>584</v>
      </c>
      <c r="Y82" s="34" t="s">
        <v>584</v>
      </c>
      <c r="Z82" s="15"/>
      <c r="AA82" s="24"/>
      <c r="AB82" s="24"/>
      <c r="AD82" s="24"/>
    </row>
    <row r="83" spans="2:30" ht="15" customHeight="1" x14ac:dyDescent="0.25">
      <c r="B83" s="16" t="s">
        <v>426</v>
      </c>
      <c r="C83" s="17" t="s">
        <v>584</v>
      </c>
      <c r="D83" s="18" t="s">
        <v>584</v>
      </c>
      <c r="E83" s="17">
        <v>886.12194999999997</v>
      </c>
      <c r="F83" s="18">
        <v>-3.35</v>
      </c>
      <c r="G83" s="20">
        <f t="shared" si="3"/>
        <v>-2.6716417910189303E-3</v>
      </c>
      <c r="H83" s="17" t="s">
        <v>584</v>
      </c>
      <c r="I83" s="18" t="s">
        <v>584</v>
      </c>
      <c r="J83" s="17" t="s">
        <v>584</v>
      </c>
      <c r="K83" s="18" t="s">
        <v>584</v>
      </c>
      <c r="L83" s="20" t="s">
        <v>584</v>
      </c>
      <c r="M83" s="19">
        <v>886.10199999999998</v>
      </c>
      <c r="N83" s="19">
        <v>886.11300000000006</v>
      </c>
      <c r="O83" s="19" t="s">
        <v>584</v>
      </c>
      <c r="P83" s="20" t="s">
        <v>584</v>
      </c>
      <c r="Q83" s="18" t="s">
        <v>584</v>
      </c>
      <c r="R83" s="34" t="s">
        <v>584</v>
      </c>
      <c r="S83" s="37" t="s">
        <v>584</v>
      </c>
      <c r="T83" s="34" t="s">
        <v>584</v>
      </c>
      <c r="U83" s="20">
        <f t="shared" si="4"/>
        <v>-2.0000000000002172E-2</v>
      </c>
      <c r="V83" s="37">
        <v>3.35</v>
      </c>
      <c r="W83" s="34">
        <v>886.04600000000005</v>
      </c>
      <c r="X83" s="18" t="s">
        <v>584</v>
      </c>
      <c r="Y83" s="34" t="s">
        <v>584</v>
      </c>
      <c r="Z83" s="15"/>
      <c r="AA83" s="24"/>
      <c r="AB83" s="24"/>
      <c r="AD83" s="24"/>
    </row>
    <row r="84" spans="2:30" ht="15" customHeight="1" x14ac:dyDescent="0.25">
      <c r="B84" s="16" t="s">
        <v>427</v>
      </c>
      <c r="C84" s="17" t="s">
        <v>584</v>
      </c>
      <c r="D84" s="18" t="s">
        <v>584</v>
      </c>
      <c r="E84" s="17">
        <v>886.16899999999998</v>
      </c>
      <c r="F84" s="18">
        <v>-3.39</v>
      </c>
      <c r="G84" s="20">
        <f t="shared" si="3"/>
        <v>-1.0029498525071331E-2</v>
      </c>
      <c r="H84" s="17" t="s">
        <v>584</v>
      </c>
      <c r="I84" s="18" t="s">
        <v>584</v>
      </c>
      <c r="J84" s="17" t="s">
        <v>584</v>
      </c>
      <c r="K84" s="18" t="s">
        <v>584</v>
      </c>
      <c r="L84" s="20" t="s">
        <v>584</v>
      </c>
      <c r="M84" s="19">
        <v>886.10799999999995</v>
      </c>
      <c r="N84" s="19">
        <v>886.13499999999999</v>
      </c>
      <c r="O84" s="19" t="s">
        <v>584</v>
      </c>
      <c r="P84" s="20" t="s">
        <v>584</v>
      </c>
      <c r="Q84" s="18" t="s">
        <v>584</v>
      </c>
      <c r="R84" s="34" t="s">
        <v>584</v>
      </c>
      <c r="S84" s="37" t="s">
        <v>584</v>
      </c>
      <c r="T84" s="34" t="s">
        <v>584</v>
      </c>
      <c r="U84" s="20">
        <f t="shared" si="4"/>
        <v>-1.9999999999995185E-2</v>
      </c>
      <c r="V84" s="37">
        <v>3.4</v>
      </c>
      <c r="W84" s="34">
        <v>886.06700000000001</v>
      </c>
      <c r="X84" s="18" t="s">
        <v>584</v>
      </c>
      <c r="Y84" s="34" t="s">
        <v>584</v>
      </c>
      <c r="Z84" s="15"/>
      <c r="AA84" s="24"/>
    </row>
    <row r="85" spans="2:30" ht="15" customHeight="1" x14ac:dyDescent="0.25">
      <c r="B85" s="16" t="s">
        <v>428</v>
      </c>
      <c r="C85" s="17" t="s">
        <v>584</v>
      </c>
      <c r="D85" s="18" t="s">
        <v>584</v>
      </c>
      <c r="E85" s="17">
        <v>886.202</v>
      </c>
      <c r="F85" s="18">
        <v>-3.45</v>
      </c>
      <c r="G85" s="20">
        <f t="shared" si="3"/>
        <v>-1.9999999999988399E-2</v>
      </c>
      <c r="H85" s="17" t="s">
        <v>584</v>
      </c>
      <c r="I85" s="18" t="s">
        <v>584</v>
      </c>
      <c r="J85" s="17" t="s">
        <v>584</v>
      </c>
      <c r="K85" s="18" t="s">
        <v>584</v>
      </c>
      <c r="L85" s="20" t="s">
        <v>584</v>
      </c>
      <c r="M85" s="19">
        <v>886.12</v>
      </c>
      <c r="N85" s="19">
        <v>886.13300000000004</v>
      </c>
      <c r="O85" s="19" t="s">
        <v>584</v>
      </c>
      <c r="P85" s="20" t="s">
        <v>584</v>
      </c>
      <c r="Q85" s="18" t="s">
        <v>584</v>
      </c>
      <c r="R85" s="34" t="s">
        <v>584</v>
      </c>
      <c r="S85" s="37" t="s">
        <v>584</v>
      </c>
      <c r="T85" s="34" t="s">
        <v>584</v>
      </c>
      <c r="U85" s="20">
        <f t="shared" si="4"/>
        <v>-1.9999999999988399E-2</v>
      </c>
      <c r="V85" s="37">
        <v>3.45</v>
      </c>
      <c r="W85" s="34">
        <v>886.06400000000008</v>
      </c>
      <c r="X85" s="18" t="s">
        <v>584</v>
      </c>
      <c r="Y85" s="34" t="s">
        <v>584</v>
      </c>
      <c r="Z85" s="15"/>
      <c r="AA85" s="24"/>
    </row>
    <row r="86" spans="2:30" ht="15" customHeight="1" x14ac:dyDescent="0.25">
      <c r="B86" s="16" t="s">
        <v>429</v>
      </c>
      <c r="C86" s="17" t="s">
        <v>584</v>
      </c>
      <c r="D86" s="18" t="s">
        <v>584</v>
      </c>
      <c r="E86" s="17">
        <v>886.178</v>
      </c>
      <c r="F86" s="18">
        <v>-3.5</v>
      </c>
      <c r="G86" s="20">
        <f t="shared" si="3"/>
        <v>-2.0000000000014291E-2</v>
      </c>
      <c r="H86" s="17" t="s">
        <v>584</v>
      </c>
      <c r="I86" s="18" t="s">
        <v>584</v>
      </c>
      <c r="J86" s="17" t="s">
        <v>584</v>
      </c>
      <c r="K86" s="18" t="s">
        <v>584</v>
      </c>
      <c r="L86" s="20" t="s">
        <v>584</v>
      </c>
      <c r="M86" s="19">
        <v>886.10599999999999</v>
      </c>
      <c r="N86" s="19">
        <v>886.10799999999995</v>
      </c>
      <c r="O86" s="19" t="s">
        <v>584</v>
      </c>
      <c r="P86" s="20" t="s">
        <v>584</v>
      </c>
      <c r="Q86" s="18" t="s">
        <v>584</v>
      </c>
      <c r="R86" s="34" t="s">
        <v>584</v>
      </c>
      <c r="S86" s="37" t="s">
        <v>584</v>
      </c>
      <c r="T86" s="34" t="s">
        <v>584</v>
      </c>
      <c r="U86" s="20">
        <f t="shared" si="4"/>
        <v>-2.0000000000014291E-2</v>
      </c>
      <c r="V86" s="37">
        <v>3.5</v>
      </c>
      <c r="W86" s="34">
        <v>886.0379999999999</v>
      </c>
      <c r="X86" s="18" t="s">
        <v>584</v>
      </c>
      <c r="Y86" s="34" t="s">
        <v>584</v>
      </c>
      <c r="Z86" s="15"/>
      <c r="AA86" s="24"/>
    </row>
    <row r="87" spans="2:30" ht="15" customHeight="1" x14ac:dyDescent="0.25">
      <c r="B87" s="16" t="s">
        <v>430</v>
      </c>
      <c r="C87" s="17" t="s">
        <v>584</v>
      </c>
      <c r="D87" s="18" t="s">
        <v>584</v>
      </c>
      <c r="E87" s="17">
        <v>886.13</v>
      </c>
      <c r="F87" s="18">
        <v>-3.5</v>
      </c>
      <c r="G87" s="20">
        <f t="shared" si="3"/>
        <v>-2.0000000000014291E-2</v>
      </c>
      <c r="H87" s="17" t="s">
        <v>584</v>
      </c>
      <c r="I87" s="18" t="s">
        <v>584</v>
      </c>
      <c r="J87" s="17" t="s">
        <v>584</v>
      </c>
      <c r="K87" s="18" t="s">
        <v>584</v>
      </c>
      <c r="L87" s="20" t="s">
        <v>584</v>
      </c>
      <c r="M87" s="19">
        <v>886.06799999999998</v>
      </c>
      <c r="N87" s="19">
        <v>886.06</v>
      </c>
      <c r="O87" s="19" t="s">
        <v>584</v>
      </c>
      <c r="P87" s="20" t="s">
        <v>584</v>
      </c>
      <c r="Q87" s="18" t="s">
        <v>584</v>
      </c>
      <c r="R87" s="34" t="s">
        <v>584</v>
      </c>
      <c r="S87" s="37" t="s">
        <v>584</v>
      </c>
      <c r="T87" s="34" t="s">
        <v>584</v>
      </c>
      <c r="U87" s="20">
        <f t="shared" si="4"/>
        <v>-2.0000000000014291E-2</v>
      </c>
      <c r="V87" s="37">
        <v>3.5</v>
      </c>
      <c r="W87" s="34">
        <v>885.9899999999999</v>
      </c>
      <c r="X87" s="18" t="s">
        <v>584</v>
      </c>
      <c r="Y87" s="34" t="s">
        <v>584</v>
      </c>
      <c r="Z87" s="15"/>
      <c r="AA87" s="24"/>
    </row>
    <row r="88" spans="2:30" ht="15" customHeight="1" x14ac:dyDescent="0.25">
      <c r="B88" s="16" t="s">
        <v>431</v>
      </c>
      <c r="C88" s="17" t="s">
        <v>584</v>
      </c>
      <c r="D88" s="18" t="s">
        <v>584</v>
      </c>
      <c r="E88" s="17">
        <v>886.07</v>
      </c>
      <c r="F88" s="18">
        <v>-3.5</v>
      </c>
      <c r="G88" s="20">
        <f t="shared" si="3"/>
        <v>-2.0000000000014291E-2</v>
      </c>
      <c r="H88" s="17" t="s">
        <v>584</v>
      </c>
      <c r="I88" s="18" t="s">
        <v>584</v>
      </c>
      <c r="J88" s="17" t="s">
        <v>584</v>
      </c>
      <c r="K88" s="18" t="s">
        <v>584</v>
      </c>
      <c r="L88" s="20" t="s">
        <v>584</v>
      </c>
      <c r="M88" s="19">
        <v>885.99199999999996</v>
      </c>
      <c r="N88" s="19">
        <v>886</v>
      </c>
      <c r="O88" s="19" t="s">
        <v>584</v>
      </c>
      <c r="P88" s="20" t="s">
        <v>584</v>
      </c>
      <c r="Q88" s="18" t="s">
        <v>584</v>
      </c>
      <c r="R88" s="34" t="s">
        <v>584</v>
      </c>
      <c r="S88" s="37" t="s">
        <v>584</v>
      </c>
      <c r="T88" s="34" t="s">
        <v>584</v>
      </c>
      <c r="U88" s="20">
        <f t="shared" si="4"/>
        <v>-2.0000000000014291E-2</v>
      </c>
      <c r="V88" s="37">
        <v>3.5</v>
      </c>
      <c r="W88" s="34">
        <v>885.93</v>
      </c>
      <c r="X88" s="18" t="s">
        <v>584</v>
      </c>
      <c r="Y88" s="34" t="s">
        <v>584</v>
      </c>
      <c r="Z88" s="15"/>
      <c r="AA88" s="24"/>
    </row>
    <row r="89" spans="2:30" ht="15" customHeight="1" x14ac:dyDescent="0.25">
      <c r="B89" s="16" t="s">
        <v>432</v>
      </c>
      <c r="C89" s="17" t="s">
        <v>584</v>
      </c>
      <c r="D89" s="18" t="s">
        <v>584</v>
      </c>
      <c r="E89" s="17">
        <v>886.00900000000001</v>
      </c>
      <c r="F89" s="18">
        <v>-3.5</v>
      </c>
      <c r="G89" s="20">
        <f t="shared" si="3"/>
        <v>-2.0000000000014291E-2</v>
      </c>
      <c r="H89" s="17" t="s">
        <v>584</v>
      </c>
      <c r="I89" s="18" t="s">
        <v>584</v>
      </c>
      <c r="J89" s="17" t="s">
        <v>584</v>
      </c>
      <c r="K89" s="18" t="s">
        <v>584</v>
      </c>
      <c r="L89" s="20" t="s">
        <v>584</v>
      </c>
      <c r="M89" s="19">
        <v>885.92499999999995</v>
      </c>
      <c r="N89" s="19">
        <v>885.93899999999996</v>
      </c>
      <c r="O89" s="19" t="s">
        <v>584</v>
      </c>
      <c r="P89" s="20" t="s">
        <v>584</v>
      </c>
      <c r="Q89" s="18" t="s">
        <v>584</v>
      </c>
      <c r="R89" s="34" t="s">
        <v>584</v>
      </c>
      <c r="S89" s="37" t="s">
        <v>584</v>
      </c>
      <c r="T89" s="34" t="s">
        <v>584</v>
      </c>
      <c r="U89" s="20">
        <f t="shared" si="4"/>
        <v>-2.0000000000014291E-2</v>
      </c>
      <c r="V89" s="37">
        <v>3.5</v>
      </c>
      <c r="W89" s="34">
        <v>885.86899999999991</v>
      </c>
      <c r="X89" s="18" t="s">
        <v>584</v>
      </c>
      <c r="Y89" s="34" t="s">
        <v>584</v>
      </c>
      <c r="Z89" s="15"/>
      <c r="AA89" s="24"/>
    </row>
    <row r="90" spans="2:30" ht="15" customHeight="1" x14ac:dyDescent="0.25">
      <c r="B90" s="16" t="s">
        <v>433</v>
      </c>
      <c r="C90" s="17" t="s">
        <v>584</v>
      </c>
      <c r="D90" s="18" t="s">
        <v>584</v>
      </c>
      <c r="E90" s="17">
        <v>885.94899999999996</v>
      </c>
      <c r="F90" s="18">
        <v>-3.5</v>
      </c>
      <c r="G90" s="20">
        <f t="shared" si="3"/>
        <v>-1.999999999998181E-2</v>
      </c>
      <c r="H90" s="17" t="s">
        <v>584</v>
      </c>
      <c r="I90" s="18" t="s">
        <v>584</v>
      </c>
      <c r="J90" s="17" t="s">
        <v>584</v>
      </c>
      <c r="K90" s="18" t="s">
        <v>584</v>
      </c>
      <c r="L90" s="20" t="s">
        <v>584</v>
      </c>
      <c r="M90" s="19">
        <v>885.94500000000005</v>
      </c>
      <c r="N90" s="19">
        <v>885.87900000000002</v>
      </c>
      <c r="O90" s="19" t="s">
        <v>584</v>
      </c>
      <c r="P90" s="20" t="s">
        <v>584</v>
      </c>
      <c r="Q90" s="18" t="s">
        <v>584</v>
      </c>
      <c r="R90" s="34" t="s">
        <v>584</v>
      </c>
      <c r="S90" s="37" t="s">
        <v>584</v>
      </c>
      <c r="T90" s="34" t="s">
        <v>584</v>
      </c>
      <c r="U90" s="20">
        <f t="shared" si="4"/>
        <v>-1.9999999999992142E-2</v>
      </c>
      <c r="V90" s="37">
        <v>4.4000000000000004</v>
      </c>
      <c r="W90" s="34">
        <v>885.79100000000005</v>
      </c>
      <c r="X90" s="18" t="s">
        <v>584</v>
      </c>
      <c r="Y90" s="34" t="s">
        <v>584</v>
      </c>
      <c r="Z90" s="15"/>
      <c r="AA90" s="24"/>
    </row>
    <row r="91" spans="2:30" ht="15" customHeight="1" x14ac:dyDescent="0.25">
      <c r="B91" s="16" t="s">
        <v>434</v>
      </c>
      <c r="C91" s="17" t="s">
        <v>584</v>
      </c>
      <c r="D91" s="18" t="s">
        <v>584</v>
      </c>
      <c r="E91" s="17">
        <v>885.95299999999997</v>
      </c>
      <c r="F91" s="18">
        <v>-3.5</v>
      </c>
      <c r="G91" s="20">
        <f t="shared" si="3"/>
        <v>-3.5999999999993246E-2</v>
      </c>
      <c r="H91" s="17" t="s">
        <v>584</v>
      </c>
      <c r="I91" s="18" t="s">
        <v>584</v>
      </c>
      <c r="J91" s="17" t="s">
        <v>584</v>
      </c>
      <c r="K91" s="18" t="s">
        <v>584</v>
      </c>
      <c r="L91" s="20" t="s">
        <v>584</v>
      </c>
      <c r="M91" s="19">
        <v>885.77499999999998</v>
      </c>
      <c r="N91" s="19">
        <v>885.827</v>
      </c>
      <c r="O91" s="19" t="s">
        <v>584</v>
      </c>
      <c r="P91" s="20" t="s">
        <v>584</v>
      </c>
      <c r="Q91" s="18" t="s">
        <v>584</v>
      </c>
      <c r="R91" s="34" t="s">
        <v>584</v>
      </c>
      <c r="S91" s="37" t="s">
        <v>584</v>
      </c>
      <c r="T91" s="34" t="s">
        <v>584</v>
      </c>
      <c r="U91" s="20">
        <f t="shared" si="4"/>
        <v>-3.5999999999993246E-2</v>
      </c>
      <c r="V91" s="37">
        <v>3.5</v>
      </c>
      <c r="W91" s="34">
        <v>885.70100000000002</v>
      </c>
      <c r="X91" s="18" t="s">
        <v>584</v>
      </c>
      <c r="Y91" s="34" t="s">
        <v>584</v>
      </c>
      <c r="Z91" s="15"/>
      <c r="AA91" s="24"/>
    </row>
    <row r="92" spans="2:30" ht="15" customHeight="1" x14ac:dyDescent="0.25">
      <c r="B92" s="16" t="s">
        <v>435</v>
      </c>
      <c r="C92" s="17" t="s">
        <v>584</v>
      </c>
      <c r="D92" s="18" t="s">
        <v>584</v>
      </c>
      <c r="E92" s="17">
        <v>885.952</v>
      </c>
      <c r="F92" s="18">
        <v>-3.5</v>
      </c>
      <c r="G92" s="20">
        <f t="shared" si="3"/>
        <v>-4.5999999999984151E-2</v>
      </c>
      <c r="H92" s="17" t="s">
        <v>584</v>
      </c>
      <c r="I92" s="18" t="s">
        <v>584</v>
      </c>
      <c r="J92" s="17" t="s">
        <v>584</v>
      </c>
      <c r="K92" s="18" t="s">
        <v>584</v>
      </c>
      <c r="L92" s="20" t="s">
        <v>584</v>
      </c>
      <c r="M92" s="19">
        <v>885.70600000000002</v>
      </c>
      <c r="N92" s="19">
        <v>885.79100000000005</v>
      </c>
      <c r="O92" s="19" t="s">
        <v>584</v>
      </c>
      <c r="P92" s="20" t="s">
        <v>584</v>
      </c>
      <c r="Q92" s="18" t="s">
        <v>584</v>
      </c>
      <c r="R92" s="34" t="s">
        <v>584</v>
      </c>
      <c r="S92" s="37" t="s">
        <v>584</v>
      </c>
      <c r="T92" s="34" t="s">
        <v>584</v>
      </c>
      <c r="U92" s="20">
        <f t="shared" si="4"/>
        <v>-4.6000000000016632E-2</v>
      </c>
      <c r="V92" s="37">
        <v>3.5</v>
      </c>
      <c r="W92" s="34">
        <v>885.63</v>
      </c>
      <c r="X92" s="18" t="s">
        <v>584</v>
      </c>
      <c r="Y92" s="34" t="s">
        <v>584</v>
      </c>
      <c r="Z92" s="15"/>
      <c r="AA92" s="24"/>
    </row>
    <row r="93" spans="2:30" ht="15" customHeight="1" x14ac:dyDescent="0.25">
      <c r="B93" s="16" t="s">
        <v>436</v>
      </c>
      <c r="C93" s="17" t="s">
        <v>584</v>
      </c>
      <c r="D93" s="18" t="s">
        <v>584</v>
      </c>
      <c r="E93" s="17">
        <v>885.875</v>
      </c>
      <c r="F93" s="18">
        <v>-3.5</v>
      </c>
      <c r="G93" s="20">
        <f t="shared" si="3"/>
        <v>-3.0000000000005196E-2</v>
      </c>
      <c r="H93" s="17" t="s">
        <v>584</v>
      </c>
      <c r="I93" s="18" t="s">
        <v>584</v>
      </c>
      <c r="J93" s="17" t="s">
        <v>584</v>
      </c>
      <c r="K93" s="18" t="s">
        <v>584</v>
      </c>
      <c r="L93" s="20" t="s">
        <v>584</v>
      </c>
      <c r="M93" s="19">
        <v>885.78</v>
      </c>
      <c r="N93" s="19">
        <v>885.77</v>
      </c>
      <c r="O93" s="19" t="s">
        <v>584</v>
      </c>
      <c r="P93" s="20" t="s">
        <v>584</v>
      </c>
      <c r="Q93" s="18" t="s">
        <v>584</v>
      </c>
      <c r="R93" s="34" t="s">
        <v>584</v>
      </c>
      <c r="S93" s="37" t="s">
        <v>584</v>
      </c>
      <c r="T93" s="34" t="s">
        <v>584</v>
      </c>
      <c r="U93" s="20">
        <f t="shared" si="4"/>
        <v>-2.9918699186986839E-2</v>
      </c>
      <c r="V93" s="37">
        <v>6.15</v>
      </c>
      <c r="W93" s="34">
        <v>885.58600000000001</v>
      </c>
      <c r="X93" s="18" t="s">
        <v>584</v>
      </c>
      <c r="Y93" s="34" t="s">
        <v>584</v>
      </c>
      <c r="Z93" s="15"/>
      <c r="AA93" s="24"/>
      <c r="AB93" s="24"/>
    </row>
    <row r="94" spans="2:30" ht="15" customHeight="1" x14ac:dyDescent="0.25">
      <c r="B94" s="16" t="s">
        <v>437</v>
      </c>
      <c r="C94" s="17" t="s">
        <v>584</v>
      </c>
      <c r="D94" s="18" t="s">
        <v>584</v>
      </c>
      <c r="E94" s="17">
        <v>885.83600000000001</v>
      </c>
      <c r="F94" s="18">
        <v>-3.5</v>
      </c>
      <c r="G94" s="20">
        <f t="shared" si="3"/>
        <v>-2.0000000000014291E-2</v>
      </c>
      <c r="H94" s="17" t="s">
        <v>584</v>
      </c>
      <c r="I94" s="18" t="s">
        <v>584</v>
      </c>
      <c r="J94" s="17" t="s">
        <v>584</v>
      </c>
      <c r="K94" s="18" t="s">
        <v>584</v>
      </c>
      <c r="L94" s="20" t="s">
        <v>584</v>
      </c>
      <c r="M94" s="19">
        <v>885.83299999999997</v>
      </c>
      <c r="N94" s="19">
        <v>885.76599999999996</v>
      </c>
      <c r="O94" s="19" t="s">
        <v>584</v>
      </c>
      <c r="P94" s="20" t="s">
        <v>584</v>
      </c>
      <c r="Q94" s="18" t="s">
        <v>584</v>
      </c>
      <c r="R94" s="34" t="s">
        <v>584</v>
      </c>
      <c r="S94" s="37" t="s">
        <v>584</v>
      </c>
      <c r="T94" s="34" t="s">
        <v>584</v>
      </c>
      <c r="U94" s="20">
        <f t="shared" si="4"/>
        <v>-1.9999999999985685E-2</v>
      </c>
      <c r="V94" s="37">
        <v>3.52</v>
      </c>
      <c r="W94" s="34">
        <v>885.69560000000001</v>
      </c>
      <c r="X94" s="18" t="s">
        <v>584</v>
      </c>
      <c r="Y94" s="34" t="s">
        <v>584</v>
      </c>
      <c r="Z94" s="15"/>
      <c r="AA94" s="24"/>
      <c r="AB94" s="24"/>
    </row>
    <row r="95" spans="2:30" ht="15" customHeight="1" x14ac:dyDescent="0.25">
      <c r="B95" s="16" t="s">
        <v>438</v>
      </c>
      <c r="C95" s="17" t="s">
        <v>584</v>
      </c>
      <c r="D95" s="18" t="s">
        <v>584</v>
      </c>
      <c r="E95" s="17">
        <v>885.84700000000009</v>
      </c>
      <c r="F95" s="18">
        <v>-3.5</v>
      </c>
      <c r="G95" s="20">
        <f t="shared" si="3"/>
        <v>-2.0000000000014291E-2</v>
      </c>
      <c r="H95" s="17" t="s">
        <v>584</v>
      </c>
      <c r="I95" s="18" t="s">
        <v>584</v>
      </c>
      <c r="J95" s="17" t="s">
        <v>584</v>
      </c>
      <c r="K95" s="18" t="s">
        <v>584</v>
      </c>
      <c r="L95" s="20" t="s">
        <v>584</v>
      </c>
      <c r="M95" s="19">
        <v>885.79899999999998</v>
      </c>
      <c r="N95" s="19">
        <v>885.77700000000004</v>
      </c>
      <c r="O95" s="19" t="s">
        <v>584</v>
      </c>
      <c r="P95" s="20" t="s">
        <v>584</v>
      </c>
      <c r="Q95" s="18" t="s">
        <v>584</v>
      </c>
      <c r="R95" s="34" t="s">
        <v>584</v>
      </c>
      <c r="S95" s="37" t="s">
        <v>584</v>
      </c>
      <c r="T95" s="34" t="s">
        <v>584</v>
      </c>
      <c r="U95" s="20">
        <f t="shared" si="4"/>
        <v>-2.0000000000000993E-2</v>
      </c>
      <c r="V95" s="37">
        <v>4.03</v>
      </c>
      <c r="W95" s="34">
        <v>885.69640000000004</v>
      </c>
      <c r="X95" s="18" t="s">
        <v>584</v>
      </c>
      <c r="Y95" s="34" t="s">
        <v>584</v>
      </c>
      <c r="Z95" s="15"/>
      <c r="AA95" s="24"/>
      <c r="AB95" s="24"/>
    </row>
    <row r="96" spans="2:30" ht="15" customHeight="1" x14ac:dyDescent="0.25">
      <c r="B96" s="16" t="s">
        <v>439</v>
      </c>
      <c r="C96" s="17" t="s">
        <v>584</v>
      </c>
      <c r="D96" s="18" t="s">
        <v>584</v>
      </c>
      <c r="E96" s="17">
        <v>885.87400000000002</v>
      </c>
      <c r="F96" s="18">
        <v>-3.5</v>
      </c>
      <c r="G96" s="20">
        <f t="shared" si="3"/>
        <v>-2.0000000000014291E-2</v>
      </c>
      <c r="H96" s="17" t="s">
        <v>584</v>
      </c>
      <c r="I96" s="18" t="s">
        <v>584</v>
      </c>
      <c r="J96" s="17" t="s">
        <v>584</v>
      </c>
      <c r="K96" s="18" t="s">
        <v>584</v>
      </c>
      <c r="L96" s="20" t="s">
        <v>584</v>
      </c>
      <c r="M96" s="19">
        <v>885.81799999999998</v>
      </c>
      <c r="N96" s="19">
        <v>885.80399999999997</v>
      </c>
      <c r="O96" s="19" t="s">
        <v>584</v>
      </c>
      <c r="P96" s="20" t="s">
        <v>584</v>
      </c>
      <c r="Q96" s="18" t="s">
        <v>584</v>
      </c>
      <c r="R96" s="34" t="s">
        <v>584</v>
      </c>
      <c r="S96" s="37" t="s">
        <v>584</v>
      </c>
      <c r="T96" s="34" t="s">
        <v>584</v>
      </c>
      <c r="U96" s="20">
        <f t="shared" si="4"/>
        <v>-2.000000000000134E-2</v>
      </c>
      <c r="V96" s="37">
        <v>4.8899999999999997</v>
      </c>
      <c r="W96" s="34">
        <v>885.70619999999997</v>
      </c>
      <c r="X96" s="18" t="s">
        <v>584</v>
      </c>
      <c r="Y96" s="34" t="s">
        <v>584</v>
      </c>
      <c r="Z96" s="15"/>
      <c r="AA96" s="24"/>
      <c r="AB96" s="24"/>
    </row>
    <row r="97" spans="2:28" ht="15" customHeight="1" x14ac:dyDescent="0.25">
      <c r="B97" s="16" t="s">
        <v>440</v>
      </c>
      <c r="C97" s="17" t="s">
        <v>584</v>
      </c>
      <c r="D97" s="18" t="s">
        <v>584</v>
      </c>
      <c r="E97" s="17">
        <v>885.91000000000008</v>
      </c>
      <c r="F97" s="18">
        <v>-3.5</v>
      </c>
      <c r="G97" s="20">
        <f t="shared" si="3"/>
        <v>-2.0000000000014291E-2</v>
      </c>
      <c r="H97" s="17" t="s">
        <v>584</v>
      </c>
      <c r="I97" s="18" t="s">
        <v>584</v>
      </c>
      <c r="J97" s="17" t="s">
        <v>584</v>
      </c>
      <c r="K97" s="18" t="s">
        <v>584</v>
      </c>
      <c r="L97" s="20" t="s">
        <v>584</v>
      </c>
      <c r="M97" s="19">
        <v>885.8</v>
      </c>
      <c r="N97" s="19">
        <v>885.84</v>
      </c>
      <c r="O97" s="19" t="s">
        <v>584</v>
      </c>
      <c r="P97" s="20" t="s">
        <v>584</v>
      </c>
      <c r="Q97" s="18" t="s">
        <v>584</v>
      </c>
      <c r="R97" s="34" t="s">
        <v>584</v>
      </c>
      <c r="S97" s="37" t="s">
        <v>584</v>
      </c>
      <c r="T97" s="34" t="s">
        <v>584</v>
      </c>
      <c r="U97" s="20">
        <f t="shared" si="4"/>
        <v>-2.0000000000001093E-2</v>
      </c>
      <c r="V97" s="37">
        <v>5.66</v>
      </c>
      <c r="W97" s="34">
        <v>885.72680000000003</v>
      </c>
      <c r="X97" s="18" t="s">
        <v>584</v>
      </c>
      <c r="Y97" s="34" t="s">
        <v>584</v>
      </c>
      <c r="Z97" s="15"/>
      <c r="AA97" s="24"/>
      <c r="AB97" s="24"/>
    </row>
    <row r="98" spans="2:28" ht="15" customHeight="1" x14ac:dyDescent="0.25">
      <c r="B98" s="16" t="s">
        <v>441</v>
      </c>
      <c r="C98" s="17" t="s">
        <v>584</v>
      </c>
      <c r="D98" s="18" t="s">
        <v>584</v>
      </c>
      <c r="E98" s="17">
        <v>885.94500000000005</v>
      </c>
      <c r="F98" s="18">
        <v>-3.5</v>
      </c>
      <c r="G98" s="20">
        <f t="shared" si="3"/>
        <v>-2.0000000000014291E-2</v>
      </c>
      <c r="H98" s="17" t="s">
        <v>584</v>
      </c>
      <c r="I98" s="18" t="s">
        <v>584</v>
      </c>
      <c r="J98" s="17" t="s">
        <v>584</v>
      </c>
      <c r="K98" s="18" t="s">
        <v>584</v>
      </c>
      <c r="L98" s="20" t="s">
        <v>584</v>
      </c>
      <c r="M98" s="19">
        <v>885.87099999999998</v>
      </c>
      <c r="N98" s="19">
        <v>885.875</v>
      </c>
      <c r="O98" s="19" t="s">
        <v>584</v>
      </c>
      <c r="P98" s="20" t="s">
        <v>584</v>
      </c>
      <c r="Q98" s="18" t="s">
        <v>584</v>
      </c>
      <c r="R98" s="34" t="s">
        <v>584</v>
      </c>
      <c r="S98" s="37" t="s">
        <v>584</v>
      </c>
      <c r="T98" s="34" t="s">
        <v>584</v>
      </c>
      <c r="U98" s="20">
        <f t="shared" si="4"/>
        <v>-1.999999999999463E-2</v>
      </c>
      <c r="V98" s="37">
        <v>6.03</v>
      </c>
      <c r="W98" s="34">
        <v>885.75440000000003</v>
      </c>
      <c r="X98" s="18" t="s">
        <v>584</v>
      </c>
      <c r="Y98" s="34" t="s">
        <v>584</v>
      </c>
      <c r="Z98" s="15"/>
      <c r="AA98" s="24"/>
      <c r="AB98" s="24"/>
    </row>
    <row r="99" spans="2:28" ht="15" customHeight="1" x14ac:dyDescent="0.25">
      <c r="B99" s="16" t="s">
        <v>442</v>
      </c>
      <c r="C99" s="17" t="s">
        <v>584</v>
      </c>
      <c r="D99" s="18" t="s">
        <v>584</v>
      </c>
      <c r="E99" s="17">
        <v>885.91200000000003</v>
      </c>
      <c r="F99" s="18">
        <v>-3.5</v>
      </c>
      <c r="G99" s="20">
        <f t="shared" si="3"/>
        <v>0</v>
      </c>
      <c r="H99" s="17" t="s">
        <v>584</v>
      </c>
      <c r="I99" s="18" t="s">
        <v>584</v>
      </c>
      <c r="J99" s="17" t="s">
        <v>584</v>
      </c>
      <c r="K99" s="18" t="s">
        <v>584</v>
      </c>
      <c r="L99" s="20" t="s">
        <v>584</v>
      </c>
      <c r="M99" s="19">
        <v>885.94899999999996</v>
      </c>
      <c r="N99" s="19">
        <v>885.91200000000003</v>
      </c>
      <c r="O99" s="19" t="s">
        <v>584</v>
      </c>
      <c r="P99" s="20" t="s">
        <v>584</v>
      </c>
      <c r="Q99" s="18" t="s">
        <v>584</v>
      </c>
      <c r="R99" s="34" t="s">
        <v>584</v>
      </c>
      <c r="S99" s="37" t="s">
        <v>584</v>
      </c>
      <c r="T99" s="34" t="s">
        <v>584</v>
      </c>
      <c r="U99" s="20">
        <f t="shared" si="4"/>
        <v>0</v>
      </c>
      <c r="V99" s="37">
        <v>6.36</v>
      </c>
      <c r="W99" s="34">
        <v>885.91200000000003</v>
      </c>
      <c r="X99" s="18" t="s">
        <v>584</v>
      </c>
      <c r="Y99" s="34" t="s">
        <v>584</v>
      </c>
      <c r="Z99" s="15"/>
      <c r="AA99" s="24"/>
      <c r="AB99" s="24"/>
    </row>
    <row r="100" spans="2:28" ht="15" customHeight="1" x14ac:dyDescent="0.25">
      <c r="B100" s="16" t="s">
        <v>443</v>
      </c>
      <c r="C100" s="17" t="s">
        <v>584</v>
      </c>
      <c r="D100" s="18" t="s">
        <v>584</v>
      </c>
      <c r="E100" s="17">
        <v>885.8839999999999</v>
      </c>
      <c r="F100" s="18">
        <v>-3.5</v>
      </c>
      <c r="G100" s="20">
        <f t="shared" si="3"/>
        <v>2.0000000000014291E-2</v>
      </c>
      <c r="H100" s="17" t="s">
        <v>584</v>
      </c>
      <c r="I100" s="18" t="s">
        <v>584</v>
      </c>
      <c r="J100" s="17" t="s">
        <v>584</v>
      </c>
      <c r="K100" s="18" t="s">
        <v>584</v>
      </c>
      <c r="L100" s="20" t="s">
        <v>584</v>
      </c>
      <c r="M100" s="19">
        <v>886.05600000000004</v>
      </c>
      <c r="N100" s="19">
        <v>885.95399999999995</v>
      </c>
      <c r="O100" s="19" t="s">
        <v>584</v>
      </c>
      <c r="P100" s="20" t="s">
        <v>584</v>
      </c>
      <c r="Q100" s="18" t="s">
        <v>584</v>
      </c>
      <c r="R100" s="34" t="s">
        <v>584</v>
      </c>
      <c r="S100" s="37" t="s">
        <v>584</v>
      </c>
      <c r="T100" s="34" t="s">
        <v>584</v>
      </c>
      <c r="U100" s="20">
        <f t="shared" si="4"/>
        <v>1.99999999999993E-2</v>
      </c>
      <c r="V100" s="37">
        <v>6.5</v>
      </c>
      <c r="W100" s="34">
        <v>886.08399999999995</v>
      </c>
      <c r="X100" s="18" t="s">
        <v>584</v>
      </c>
      <c r="Y100" s="34" t="s">
        <v>584</v>
      </c>
      <c r="Z100" s="15"/>
      <c r="AA100" s="24"/>
      <c r="AB100" s="24"/>
    </row>
    <row r="101" spans="2:28" ht="15" customHeight="1" x14ac:dyDescent="0.25">
      <c r="B101" s="16" t="s">
        <v>444</v>
      </c>
      <c r="C101" s="17" t="s">
        <v>584</v>
      </c>
      <c r="D101" s="18" t="s">
        <v>584</v>
      </c>
      <c r="E101" s="17">
        <v>885.92899999999997</v>
      </c>
      <c r="F101" s="18">
        <v>-3.5</v>
      </c>
      <c r="G101" s="20">
        <f t="shared" si="3"/>
        <v>2.0000000000014291E-2</v>
      </c>
      <c r="H101" s="17" t="s">
        <v>584</v>
      </c>
      <c r="I101" s="18" t="s">
        <v>584</v>
      </c>
      <c r="J101" s="17" t="s">
        <v>584</v>
      </c>
      <c r="K101" s="18" t="s">
        <v>584</v>
      </c>
      <c r="L101" s="20" t="s">
        <v>584</v>
      </c>
      <c r="M101" s="19">
        <v>886.096</v>
      </c>
      <c r="N101" s="19">
        <v>885.99900000000002</v>
      </c>
      <c r="O101" s="19" t="s">
        <v>584</v>
      </c>
      <c r="P101" s="20" t="s">
        <v>584</v>
      </c>
      <c r="Q101" s="18" t="s">
        <v>584</v>
      </c>
      <c r="R101" s="34" t="s">
        <v>584</v>
      </c>
      <c r="S101" s="37" t="s">
        <v>584</v>
      </c>
      <c r="T101" s="34" t="s">
        <v>584</v>
      </c>
      <c r="U101" s="20">
        <f t="shared" si="4"/>
        <v>1.99999999999993E-2</v>
      </c>
      <c r="V101" s="37">
        <v>6.5</v>
      </c>
      <c r="W101" s="34">
        <v>886.12900000000002</v>
      </c>
      <c r="X101" s="18" t="s">
        <v>584</v>
      </c>
      <c r="Y101" s="34" t="s">
        <v>584</v>
      </c>
      <c r="Z101" s="15"/>
      <c r="AA101" s="24"/>
      <c r="AB101" s="24"/>
    </row>
    <row r="102" spans="2:28" ht="15" customHeight="1" x14ac:dyDescent="0.25">
      <c r="B102" s="16" t="s">
        <v>445</v>
      </c>
      <c r="C102" s="17" t="s">
        <v>584</v>
      </c>
      <c r="D102" s="18" t="s">
        <v>584</v>
      </c>
      <c r="E102" s="17">
        <v>885.97799999999995</v>
      </c>
      <c r="F102" s="18">
        <v>-3.5</v>
      </c>
      <c r="G102" s="20">
        <f t="shared" si="3"/>
        <v>2.0000000000014291E-2</v>
      </c>
      <c r="H102" s="17" t="s">
        <v>584</v>
      </c>
      <c r="I102" s="18" t="s">
        <v>584</v>
      </c>
      <c r="J102" s="17" t="s">
        <v>584</v>
      </c>
      <c r="K102" s="18" t="s">
        <v>584</v>
      </c>
      <c r="L102" s="20" t="s">
        <v>584</v>
      </c>
      <c r="M102" s="19">
        <v>886.11900000000003</v>
      </c>
      <c r="N102" s="19">
        <v>886.048</v>
      </c>
      <c r="O102" s="19" t="s">
        <v>584</v>
      </c>
      <c r="P102" s="20" t="s">
        <v>584</v>
      </c>
      <c r="Q102" s="18" t="s">
        <v>584</v>
      </c>
      <c r="R102" s="34" t="s">
        <v>584</v>
      </c>
      <c r="S102" s="37" t="s">
        <v>584</v>
      </c>
      <c r="T102" s="34" t="s">
        <v>584</v>
      </c>
      <c r="U102" s="20">
        <f t="shared" si="4"/>
        <v>1.99999999999993E-2</v>
      </c>
      <c r="V102" s="37">
        <v>6.5</v>
      </c>
      <c r="W102" s="34">
        <v>886.178</v>
      </c>
      <c r="X102" s="18" t="s">
        <v>584</v>
      </c>
      <c r="Y102" s="34" t="s">
        <v>584</v>
      </c>
      <c r="Z102" s="15"/>
      <c r="AA102" s="24"/>
      <c r="AB102" s="24"/>
    </row>
    <row r="103" spans="2:28" ht="15" customHeight="1" x14ac:dyDescent="0.25">
      <c r="B103" s="16" t="s">
        <v>446</v>
      </c>
      <c r="C103" s="17" t="s">
        <v>584</v>
      </c>
      <c r="D103" s="18" t="s">
        <v>584</v>
      </c>
      <c r="E103" s="17">
        <v>886.09900000000005</v>
      </c>
      <c r="F103" s="18">
        <v>-3.5</v>
      </c>
      <c r="G103" s="20">
        <f t="shared" si="3"/>
        <v>0</v>
      </c>
      <c r="H103" s="17" t="s">
        <v>584</v>
      </c>
      <c r="I103" s="18" t="s">
        <v>584</v>
      </c>
      <c r="J103" s="17" t="s">
        <v>584</v>
      </c>
      <c r="K103" s="18" t="s">
        <v>584</v>
      </c>
      <c r="L103" s="20" t="s">
        <v>584</v>
      </c>
      <c r="M103" s="19">
        <v>886.06299999999999</v>
      </c>
      <c r="N103" s="19">
        <v>886.09900000000005</v>
      </c>
      <c r="O103" s="19" t="s">
        <v>584</v>
      </c>
      <c r="P103" s="20" t="s">
        <v>584</v>
      </c>
      <c r="Q103" s="18" t="s">
        <v>584</v>
      </c>
      <c r="R103" s="34" t="s">
        <v>584</v>
      </c>
      <c r="S103" s="37" t="s">
        <v>584</v>
      </c>
      <c r="T103" s="34" t="s">
        <v>584</v>
      </c>
      <c r="U103" s="20">
        <f t="shared" si="4"/>
        <v>0</v>
      </c>
      <c r="V103" s="37">
        <v>6.5</v>
      </c>
      <c r="W103" s="34">
        <v>886.09900000000005</v>
      </c>
      <c r="X103" s="18" t="s">
        <v>584</v>
      </c>
      <c r="Y103" s="34" t="s">
        <v>584</v>
      </c>
      <c r="Z103" s="15"/>
      <c r="AA103" s="24"/>
      <c r="AB103" s="24"/>
    </row>
    <row r="104" spans="2:28" ht="15" customHeight="1" x14ac:dyDescent="0.25">
      <c r="B104" s="16" t="s">
        <v>447</v>
      </c>
      <c r="C104" s="17" t="s">
        <v>584</v>
      </c>
      <c r="D104" s="18" t="s">
        <v>584</v>
      </c>
      <c r="E104" s="17">
        <v>886.221</v>
      </c>
      <c r="F104" s="18">
        <v>-3.5</v>
      </c>
      <c r="G104" s="20">
        <f t="shared" si="3"/>
        <v>-2.0000000000014291E-2</v>
      </c>
      <c r="H104" s="17" t="s">
        <v>584</v>
      </c>
      <c r="I104" s="18" t="s">
        <v>584</v>
      </c>
      <c r="J104" s="17" t="s">
        <v>584</v>
      </c>
      <c r="K104" s="18" t="s">
        <v>584</v>
      </c>
      <c r="L104" s="20" t="s">
        <v>584</v>
      </c>
      <c r="M104" s="19">
        <v>886.11500000000001</v>
      </c>
      <c r="N104" s="19">
        <v>886.15099999999995</v>
      </c>
      <c r="O104" s="19" t="s">
        <v>584</v>
      </c>
      <c r="P104" s="20" t="s">
        <v>584</v>
      </c>
      <c r="Q104" s="18" t="s">
        <v>584</v>
      </c>
      <c r="R104" s="34" t="s">
        <v>584</v>
      </c>
      <c r="S104" s="37" t="s">
        <v>584</v>
      </c>
      <c r="T104" s="34" t="s">
        <v>584</v>
      </c>
      <c r="U104" s="20">
        <f t="shared" si="4"/>
        <v>-2.0000000000005937E-2</v>
      </c>
      <c r="V104" s="37">
        <v>6.22</v>
      </c>
      <c r="W104" s="34">
        <v>886.02659999999992</v>
      </c>
      <c r="X104" s="18" t="s">
        <v>584</v>
      </c>
      <c r="Y104" s="34" t="s">
        <v>584</v>
      </c>
      <c r="Z104" s="15"/>
      <c r="AA104" s="24"/>
      <c r="AB104" s="24"/>
    </row>
    <row r="105" spans="2:28" ht="15" customHeight="1" x14ac:dyDescent="0.25">
      <c r="B105" s="16" t="s">
        <v>448</v>
      </c>
      <c r="C105" s="17">
        <v>885.73200000000008</v>
      </c>
      <c r="D105" s="18">
        <v>-4</v>
      </c>
      <c r="E105" s="17">
        <v>886.27200000000005</v>
      </c>
      <c r="F105" s="18">
        <v>-3.5</v>
      </c>
      <c r="G105" s="20">
        <f t="shared" si="3"/>
        <v>-2.0000000000014291E-2</v>
      </c>
      <c r="H105" s="17" t="s">
        <v>584</v>
      </c>
      <c r="I105" s="18" t="s">
        <v>584</v>
      </c>
      <c r="J105" s="17" t="s">
        <v>584</v>
      </c>
      <c r="K105" s="18" t="s">
        <v>584</v>
      </c>
      <c r="L105" s="20" t="s">
        <v>584</v>
      </c>
      <c r="M105" s="19">
        <v>886.15</v>
      </c>
      <c r="N105" s="19">
        <v>886.202</v>
      </c>
      <c r="O105" s="19">
        <v>885.65200000000004</v>
      </c>
      <c r="P105" s="20" t="s">
        <v>584</v>
      </c>
      <c r="Q105" s="18" t="s">
        <v>584</v>
      </c>
      <c r="R105" s="34" t="s">
        <v>584</v>
      </c>
      <c r="S105" s="37" t="s">
        <v>584</v>
      </c>
      <c r="T105" s="34" t="s">
        <v>584</v>
      </c>
      <c r="U105" s="20">
        <f t="shared" si="4"/>
        <v>-2.0000000000003952E-2</v>
      </c>
      <c r="V105" s="37">
        <v>5.34</v>
      </c>
      <c r="W105" s="34">
        <v>886.09519999999998</v>
      </c>
      <c r="X105" s="18">
        <v>5.84</v>
      </c>
      <c r="Y105" s="34">
        <v>885.53520000000003</v>
      </c>
      <c r="Z105" s="15"/>
      <c r="AA105" s="24"/>
    </row>
    <row r="106" spans="2:28" ht="15" customHeight="1" x14ac:dyDescent="0.25">
      <c r="B106" s="16" t="s">
        <v>449</v>
      </c>
      <c r="C106" s="17">
        <v>885.78300000000013</v>
      </c>
      <c r="D106" s="18">
        <v>-4</v>
      </c>
      <c r="E106" s="17">
        <v>886.32300000000009</v>
      </c>
      <c r="F106" s="18">
        <v>-3.5</v>
      </c>
      <c r="G106" s="20">
        <f t="shared" si="3"/>
        <v>-2.0000000000014291E-2</v>
      </c>
      <c r="H106" s="17" t="s">
        <v>584</v>
      </c>
      <c r="I106" s="18" t="s">
        <v>584</v>
      </c>
      <c r="J106" s="17" t="s">
        <v>584</v>
      </c>
      <c r="K106" s="18" t="s">
        <v>584</v>
      </c>
      <c r="L106" s="20" t="s">
        <v>584</v>
      </c>
      <c r="M106" s="19">
        <v>886.21299999999997</v>
      </c>
      <c r="N106" s="19">
        <v>886.25300000000004</v>
      </c>
      <c r="O106" s="19">
        <v>885.70300000000009</v>
      </c>
      <c r="P106" s="20" t="s">
        <v>584</v>
      </c>
      <c r="Q106" s="18" t="s">
        <v>584</v>
      </c>
      <c r="R106" s="34" t="s">
        <v>584</v>
      </c>
      <c r="S106" s="37" t="s">
        <v>584</v>
      </c>
      <c r="T106" s="34" t="s">
        <v>584</v>
      </c>
      <c r="U106" s="20">
        <f t="shared" si="4"/>
        <v>-1.9999999999994411E-2</v>
      </c>
      <c r="V106" s="37">
        <v>4.33</v>
      </c>
      <c r="W106" s="34">
        <v>886.16640000000007</v>
      </c>
      <c r="X106" s="18">
        <v>4.83</v>
      </c>
      <c r="Y106" s="34">
        <v>885.60640000000012</v>
      </c>
      <c r="Z106" s="15"/>
      <c r="AA106" s="24"/>
    </row>
    <row r="107" spans="2:28" ht="15" customHeight="1" x14ac:dyDescent="0.25">
      <c r="B107" s="16" t="s">
        <v>450</v>
      </c>
      <c r="C107" s="17">
        <v>885.83400000000006</v>
      </c>
      <c r="D107" s="18">
        <v>-4</v>
      </c>
      <c r="E107" s="17">
        <v>886.37400000000002</v>
      </c>
      <c r="F107" s="18">
        <v>-3.5</v>
      </c>
      <c r="G107" s="20">
        <f t="shared" si="3"/>
        <v>-2.0000000000014291E-2</v>
      </c>
      <c r="H107" s="17" t="s">
        <v>584</v>
      </c>
      <c r="I107" s="18" t="s">
        <v>584</v>
      </c>
      <c r="J107" s="17" t="s">
        <v>584</v>
      </c>
      <c r="K107" s="18" t="s">
        <v>584</v>
      </c>
      <c r="L107" s="20" t="s">
        <v>584</v>
      </c>
      <c r="M107" s="19">
        <v>886.27800000000002</v>
      </c>
      <c r="N107" s="19">
        <v>886.30399999999997</v>
      </c>
      <c r="O107" s="19">
        <v>885.75400000000002</v>
      </c>
      <c r="P107" s="20" t="s">
        <v>584</v>
      </c>
      <c r="Q107" s="18" t="s">
        <v>584</v>
      </c>
      <c r="R107" s="34" t="s">
        <v>584</v>
      </c>
      <c r="S107" s="37" t="s">
        <v>584</v>
      </c>
      <c r="T107" s="34" t="s">
        <v>584</v>
      </c>
      <c r="U107" s="20">
        <f t="shared" si="4"/>
        <v>-2.0000000000010232E-2</v>
      </c>
      <c r="V107" s="37">
        <v>4</v>
      </c>
      <c r="W107" s="34">
        <v>886.22399999999993</v>
      </c>
      <c r="X107" s="18">
        <v>4.5</v>
      </c>
      <c r="Y107" s="34">
        <v>885.66399999999999</v>
      </c>
      <c r="Z107" s="15"/>
      <c r="AA107" s="24"/>
    </row>
    <row r="108" spans="2:28" ht="15" customHeight="1" x14ac:dyDescent="0.25">
      <c r="B108" s="16" t="s">
        <v>451</v>
      </c>
      <c r="C108" s="17">
        <v>885.88540000000012</v>
      </c>
      <c r="D108" s="18">
        <v>-4.07</v>
      </c>
      <c r="E108" s="17">
        <v>886.42540000000008</v>
      </c>
      <c r="F108" s="18">
        <v>-3.57</v>
      </c>
      <c r="G108" s="20">
        <f t="shared" si="3"/>
        <v>-2.000000000001111E-2</v>
      </c>
      <c r="H108" s="17" t="s">
        <v>584</v>
      </c>
      <c r="I108" s="18" t="s">
        <v>584</v>
      </c>
      <c r="J108" s="17" t="s">
        <v>584</v>
      </c>
      <c r="K108" s="18" t="s">
        <v>584</v>
      </c>
      <c r="L108" s="20" t="s">
        <v>584</v>
      </c>
      <c r="M108" s="19">
        <v>886.34199999999998</v>
      </c>
      <c r="N108" s="19">
        <v>886.35400000000004</v>
      </c>
      <c r="O108" s="19">
        <v>885.80400000000009</v>
      </c>
      <c r="P108" s="20" t="s">
        <v>584</v>
      </c>
      <c r="Q108" s="18" t="s">
        <v>584</v>
      </c>
      <c r="R108" s="34" t="s">
        <v>584</v>
      </c>
      <c r="S108" s="37" t="s">
        <v>584</v>
      </c>
      <c r="T108" s="34" t="s">
        <v>584</v>
      </c>
      <c r="U108" s="20">
        <f t="shared" si="4"/>
        <v>-2.0000000000010232E-2</v>
      </c>
      <c r="V108" s="37">
        <v>4</v>
      </c>
      <c r="W108" s="34">
        <v>886.274</v>
      </c>
      <c r="X108" s="18">
        <v>4.5</v>
      </c>
      <c r="Y108" s="34">
        <v>885.71400000000006</v>
      </c>
      <c r="Z108" s="15"/>
      <c r="AA108" s="24"/>
    </row>
    <row r="109" spans="2:28" ht="15" customHeight="1" x14ac:dyDescent="0.25">
      <c r="B109" s="16" t="s">
        <v>452</v>
      </c>
      <c r="C109" s="17">
        <v>885.94040000000007</v>
      </c>
      <c r="D109" s="18">
        <v>-4.57</v>
      </c>
      <c r="E109" s="17">
        <v>886.48040000000003</v>
      </c>
      <c r="F109" s="18">
        <v>-4.07</v>
      </c>
      <c r="G109" s="20">
        <f t="shared" si="3"/>
        <v>-2.0000000000007508E-2</v>
      </c>
      <c r="H109" s="17" t="s">
        <v>584</v>
      </c>
      <c r="I109" s="18" t="s">
        <v>584</v>
      </c>
      <c r="J109" s="17" t="s">
        <v>584</v>
      </c>
      <c r="K109" s="18" t="s">
        <v>584</v>
      </c>
      <c r="L109" s="20" t="s">
        <v>584</v>
      </c>
      <c r="M109" s="19">
        <v>886.41099999999994</v>
      </c>
      <c r="N109" s="19">
        <v>886.399</v>
      </c>
      <c r="O109" s="19">
        <v>885.84900000000005</v>
      </c>
      <c r="P109" s="20" t="s">
        <v>584</v>
      </c>
      <c r="Q109" s="18" t="s">
        <v>584</v>
      </c>
      <c r="R109" s="34" t="s">
        <v>584</v>
      </c>
      <c r="S109" s="37" t="s">
        <v>584</v>
      </c>
      <c r="T109" s="34" t="s">
        <v>584</v>
      </c>
      <c r="U109" s="20">
        <f t="shared" si="4"/>
        <v>-2.0000000000006946E-2</v>
      </c>
      <c r="V109" s="37">
        <v>3.98</v>
      </c>
      <c r="W109" s="34">
        <v>886.31939999999997</v>
      </c>
      <c r="X109" s="18">
        <v>4.4800000000000004</v>
      </c>
      <c r="Y109" s="34">
        <v>885.75940000000003</v>
      </c>
      <c r="Z109" s="15"/>
      <c r="AA109" s="24"/>
    </row>
    <row r="110" spans="2:28" ht="15" customHeight="1" x14ac:dyDescent="0.25">
      <c r="B110" s="16" t="s">
        <v>453</v>
      </c>
      <c r="C110" s="17">
        <v>885.9996000000001</v>
      </c>
      <c r="D110" s="18">
        <v>-5.43</v>
      </c>
      <c r="E110" s="17">
        <v>886.53960000000006</v>
      </c>
      <c r="F110" s="18">
        <v>-4.93</v>
      </c>
      <c r="G110" s="20">
        <f t="shared" si="3"/>
        <v>-2.0000000000006717E-2</v>
      </c>
      <c r="H110" s="17" t="s">
        <v>584</v>
      </c>
      <c r="I110" s="18" t="s">
        <v>584</v>
      </c>
      <c r="J110" s="17" t="s">
        <v>584</v>
      </c>
      <c r="K110" s="18" t="s">
        <v>584</v>
      </c>
      <c r="L110" s="20" t="s">
        <v>584</v>
      </c>
      <c r="M110" s="19">
        <v>886.45799999999997</v>
      </c>
      <c r="N110" s="19">
        <v>886.44100000000003</v>
      </c>
      <c r="O110" s="19">
        <v>885.89100000000008</v>
      </c>
      <c r="P110" s="20" t="s">
        <v>584</v>
      </c>
      <c r="Q110" s="18" t="s">
        <v>584</v>
      </c>
      <c r="R110" s="34" t="s">
        <v>584</v>
      </c>
      <c r="S110" s="37" t="s">
        <v>584</v>
      </c>
      <c r="T110" s="34" t="s">
        <v>584</v>
      </c>
      <c r="U110" s="20">
        <f t="shared" si="4"/>
        <v>-2.0000000000009191E-2</v>
      </c>
      <c r="V110" s="37">
        <v>3.82</v>
      </c>
      <c r="W110" s="34">
        <v>886.3646</v>
      </c>
      <c r="X110" s="18">
        <v>4.32</v>
      </c>
      <c r="Y110" s="34">
        <v>885.80460000000005</v>
      </c>
      <c r="Z110" s="15"/>
      <c r="AA110" s="24"/>
    </row>
    <row r="111" spans="2:28" ht="15" customHeight="1" x14ac:dyDescent="0.25">
      <c r="B111" s="16" t="s">
        <v>454</v>
      </c>
      <c r="C111" s="17">
        <v>886.05580000000009</v>
      </c>
      <c r="D111" s="18">
        <v>-6.29</v>
      </c>
      <c r="E111" s="17">
        <v>886.59580000000005</v>
      </c>
      <c r="F111" s="18">
        <v>-5.79</v>
      </c>
      <c r="G111" s="20">
        <f t="shared" si="3"/>
        <v>-2.0000000000006159E-2</v>
      </c>
      <c r="H111" s="17" t="s">
        <v>584</v>
      </c>
      <c r="I111" s="18" t="s">
        <v>584</v>
      </c>
      <c r="J111" s="17" t="s">
        <v>584</v>
      </c>
      <c r="K111" s="18" t="s">
        <v>584</v>
      </c>
      <c r="L111" s="20" t="s">
        <v>584</v>
      </c>
      <c r="M111" s="19">
        <v>886.46900000000005</v>
      </c>
      <c r="N111" s="19">
        <v>886.48</v>
      </c>
      <c r="O111" s="19">
        <v>885.93000000000006</v>
      </c>
      <c r="P111" s="20" t="s">
        <v>584</v>
      </c>
      <c r="Q111" s="18" t="s">
        <v>584</v>
      </c>
      <c r="R111" s="34" t="s">
        <v>584</v>
      </c>
      <c r="S111" s="37" t="s">
        <v>584</v>
      </c>
      <c r="T111" s="34" t="s">
        <v>584</v>
      </c>
      <c r="U111" s="20">
        <f t="shared" si="4"/>
        <v>-2.0000000000001527E-2</v>
      </c>
      <c r="V111" s="37">
        <v>3.69</v>
      </c>
      <c r="W111" s="34">
        <v>886.40620000000001</v>
      </c>
      <c r="X111" s="18">
        <v>4.1899999999999995</v>
      </c>
      <c r="Y111" s="34">
        <v>885.84620000000007</v>
      </c>
      <c r="Z111" s="15"/>
      <c r="AA111" s="24"/>
    </row>
    <row r="112" spans="2:28" ht="15" customHeight="1" x14ac:dyDescent="0.25">
      <c r="B112" s="16" t="s">
        <v>455</v>
      </c>
      <c r="C112" s="17">
        <v>886.10239999999999</v>
      </c>
      <c r="D112" s="18">
        <v>-6.82</v>
      </c>
      <c r="E112" s="17">
        <v>886.64239999999995</v>
      </c>
      <c r="F112" s="18">
        <v>-6.32</v>
      </c>
      <c r="G112" s="20">
        <f t="shared" si="3"/>
        <v>-1.9999999999998359E-2</v>
      </c>
      <c r="H112" s="17" t="s">
        <v>584</v>
      </c>
      <c r="I112" s="18" t="s">
        <v>584</v>
      </c>
      <c r="J112" s="17" t="s">
        <v>584</v>
      </c>
      <c r="K112" s="18" t="s">
        <v>584</v>
      </c>
      <c r="L112" s="20" t="s">
        <v>584</v>
      </c>
      <c r="M112" s="19">
        <v>886.48800000000006</v>
      </c>
      <c r="N112" s="19">
        <v>886.51599999999996</v>
      </c>
      <c r="O112" s="19">
        <v>885.96600000000001</v>
      </c>
      <c r="P112" s="20" t="s">
        <v>584</v>
      </c>
      <c r="Q112" s="18" t="s">
        <v>584</v>
      </c>
      <c r="R112" s="34" t="s">
        <v>584</v>
      </c>
      <c r="S112" s="37" t="s">
        <v>584</v>
      </c>
      <c r="T112" s="34" t="s">
        <v>584</v>
      </c>
      <c r="U112" s="20">
        <f t="shared" si="4"/>
        <v>-1.9999999999997051E-2</v>
      </c>
      <c r="V112" s="37">
        <v>3.58</v>
      </c>
      <c r="W112" s="34">
        <v>886.44439999999997</v>
      </c>
      <c r="X112" s="18">
        <v>4.08</v>
      </c>
      <c r="Y112" s="34">
        <v>885.88440000000003</v>
      </c>
      <c r="Z112" s="15"/>
      <c r="AA112" s="24"/>
    </row>
    <row r="113" spans="2:27" ht="15" customHeight="1" x14ac:dyDescent="0.25">
      <c r="B113" s="16" t="s">
        <v>456</v>
      </c>
      <c r="C113" s="17">
        <v>886.14300000000003</v>
      </c>
      <c r="D113" s="18">
        <v>-7</v>
      </c>
      <c r="E113" s="17">
        <v>886.68299999999999</v>
      </c>
      <c r="F113" s="18">
        <v>-6.5</v>
      </c>
      <c r="G113" s="20">
        <f t="shared" si="3"/>
        <v>-1.99999999999993E-2</v>
      </c>
      <c r="H113" s="17" t="s">
        <v>584</v>
      </c>
      <c r="I113" s="18" t="s">
        <v>584</v>
      </c>
      <c r="J113" s="17" t="s">
        <v>584</v>
      </c>
      <c r="K113" s="18" t="s">
        <v>584</v>
      </c>
      <c r="L113" s="20" t="s">
        <v>584</v>
      </c>
      <c r="M113" s="19">
        <v>886.53300000000002</v>
      </c>
      <c r="N113" s="19">
        <v>886.553</v>
      </c>
      <c r="O113" s="19">
        <v>886.00300000000004</v>
      </c>
      <c r="P113" s="20" t="s">
        <v>584</v>
      </c>
      <c r="Q113" s="18" t="s">
        <v>584</v>
      </c>
      <c r="R113" s="34" t="s">
        <v>584</v>
      </c>
      <c r="S113" s="37" t="s">
        <v>584</v>
      </c>
      <c r="T113" s="34" t="s">
        <v>584</v>
      </c>
      <c r="U113" s="20">
        <f t="shared" si="4"/>
        <v>-2.0000000000014291E-2</v>
      </c>
      <c r="V113" s="37">
        <v>3.5</v>
      </c>
      <c r="W113" s="34">
        <v>886.48299999999995</v>
      </c>
      <c r="X113" s="18">
        <v>4</v>
      </c>
      <c r="Y113" s="34">
        <v>885.923</v>
      </c>
      <c r="Z113" s="15"/>
      <c r="AA113" s="24"/>
    </row>
    <row r="114" spans="2:27" ht="15" customHeight="1" x14ac:dyDescent="0.25">
      <c r="B114" s="16" t="s">
        <v>457</v>
      </c>
      <c r="C114" s="17">
        <v>886.17900000000009</v>
      </c>
      <c r="D114" s="18">
        <v>-7</v>
      </c>
      <c r="E114" s="17">
        <v>886.71900000000005</v>
      </c>
      <c r="F114" s="18">
        <v>-6.5</v>
      </c>
      <c r="G114" s="20">
        <f t="shared" si="3"/>
        <v>-1.99999999999993E-2</v>
      </c>
      <c r="H114" s="17" t="s">
        <v>584</v>
      </c>
      <c r="I114" s="18" t="s">
        <v>584</v>
      </c>
      <c r="J114" s="17" t="s">
        <v>584</v>
      </c>
      <c r="K114" s="18" t="s">
        <v>584</v>
      </c>
      <c r="L114" s="20" t="s">
        <v>584</v>
      </c>
      <c r="M114" s="19">
        <v>886.58299999999997</v>
      </c>
      <c r="N114" s="19">
        <v>886.58900000000006</v>
      </c>
      <c r="O114" s="19">
        <v>886.0390000000001</v>
      </c>
      <c r="P114" s="20" t="s">
        <v>584</v>
      </c>
      <c r="Q114" s="18" t="s">
        <v>584</v>
      </c>
      <c r="R114" s="34" t="s">
        <v>584</v>
      </c>
      <c r="S114" s="37" t="s">
        <v>584</v>
      </c>
      <c r="T114" s="34" t="s">
        <v>584</v>
      </c>
      <c r="U114" s="20">
        <f t="shared" si="4"/>
        <v>-2.0000000000014291E-2</v>
      </c>
      <c r="V114" s="37">
        <v>3.5</v>
      </c>
      <c r="W114" s="34">
        <v>886.51900000000001</v>
      </c>
      <c r="X114" s="18">
        <v>4</v>
      </c>
      <c r="Y114" s="34">
        <v>885.95900000000006</v>
      </c>
      <c r="Z114" s="15"/>
      <c r="AA114" s="24"/>
    </row>
    <row r="115" spans="2:27" ht="15" customHeight="1" x14ac:dyDescent="0.25">
      <c r="B115" s="16" t="s">
        <v>458</v>
      </c>
      <c r="C115" s="17">
        <v>886.21600000000001</v>
      </c>
      <c r="D115" s="18">
        <v>-7</v>
      </c>
      <c r="E115" s="17">
        <v>886.75599999999997</v>
      </c>
      <c r="F115" s="18">
        <v>-6.5</v>
      </c>
      <c r="G115" s="20">
        <f t="shared" si="3"/>
        <v>-1.99999999999993E-2</v>
      </c>
      <c r="H115" s="17" t="s">
        <v>584</v>
      </c>
      <c r="I115" s="18" t="s">
        <v>584</v>
      </c>
      <c r="J115" s="17" t="s">
        <v>584</v>
      </c>
      <c r="K115" s="18" t="s">
        <v>584</v>
      </c>
      <c r="L115" s="20" t="s">
        <v>584</v>
      </c>
      <c r="M115" s="19">
        <v>886.59500000000003</v>
      </c>
      <c r="N115" s="19">
        <v>886.62599999999998</v>
      </c>
      <c r="O115" s="19">
        <v>886.07600000000002</v>
      </c>
      <c r="P115" s="20" t="s">
        <v>584</v>
      </c>
      <c r="Q115" s="18" t="s">
        <v>584</v>
      </c>
      <c r="R115" s="34" t="s">
        <v>584</v>
      </c>
      <c r="S115" s="37" t="s">
        <v>584</v>
      </c>
      <c r="T115" s="34" t="s">
        <v>584</v>
      </c>
      <c r="U115" s="20">
        <f t="shared" si="4"/>
        <v>-2.0000000000014291E-2</v>
      </c>
      <c r="V115" s="37">
        <v>3.5</v>
      </c>
      <c r="W115" s="34">
        <v>886.55599999999993</v>
      </c>
      <c r="X115" s="18">
        <v>4</v>
      </c>
      <c r="Y115" s="34">
        <v>885.99599999999998</v>
      </c>
      <c r="Z115" s="15"/>
      <c r="AA115" s="24"/>
    </row>
    <row r="116" spans="2:27" ht="15" customHeight="1" x14ac:dyDescent="0.25">
      <c r="B116" s="16" t="s">
        <v>459</v>
      </c>
      <c r="C116" s="17">
        <v>886.24860000000012</v>
      </c>
      <c r="D116" s="18">
        <v>-6.83</v>
      </c>
      <c r="E116" s="17">
        <v>886.78860000000009</v>
      </c>
      <c r="F116" s="18">
        <v>-6.33</v>
      </c>
      <c r="G116" s="20">
        <f t="shared" si="3"/>
        <v>-2.000000000000839E-2</v>
      </c>
      <c r="H116" s="17" t="s">
        <v>584</v>
      </c>
      <c r="I116" s="18" t="s">
        <v>584</v>
      </c>
      <c r="J116" s="17" t="s">
        <v>584</v>
      </c>
      <c r="K116" s="18" t="s">
        <v>584</v>
      </c>
      <c r="L116" s="20" t="s">
        <v>584</v>
      </c>
      <c r="M116" s="19">
        <v>886.62199999999996</v>
      </c>
      <c r="N116" s="19">
        <v>886.66200000000003</v>
      </c>
      <c r="O116" s="19">
        <v>886.11200000000008</v>
      </c>
      <c r="P116" s="20" t="s">
        <v>584</v>
      </c>
      <c r="Q116" s="18" t="s">
        <v>584</v>
      </c>
      <c r="R116" s="34" t="s">
        <v>584</v>
      </c>
      <c r="S116" s="37" t="s">
        <v>584</v>
      </c>
      <c r="T116" s="34" t="s">
        <v>584</v>
      </c>
      <c r="U116" s="20">
        <f t="shared" si="4"/>
        <v>-2.0000000000014291E-2</v>
      </c>
      <c r="V116" s="37">
        <v>3.5</v>
      </c>
      <c r="W116" s="34">
        <v>886.59199999999998</v>
      </c>
      <c r="X116" s="18">
        <v>4</v>
      </c>
      <c r="Y116" s="34">
        <v>886.03200000000004</v>
      </c>
      <c r="Z116" s="15"/>
      <c r="AA116" s="24"/>
    </row>
    <row r="117" spans="2:27" ht="15" customHeight="1" x14ac:dyDescent="0.25">
      <c r="B117" s="16" t="s">
        <v>460</v>
      </c>
      <c r="C117" s="17">
        <v>886.27539999999999</v>
      </c>
      <c r="D117" s="18">
        <v>-6.32</v>
      </c>
      <c r="E117" s="17">
        <v>886.81539999999995</v>
      </c>
      <c r="F117" s="18">
        <v>-5.82</v>
      </c>
      <c r="G117" s="20">
        <f t="shared" si="3"/>
        <v>-1.9999999999999782E-2</v>
      </c>
      <c r="H117" s="17" t="s">
        <v>584</v>
      </c>
      <c r="I117" s="18" t="s">
        <v>584</v>
      </c>
      <c r="J117" s="17" t="s">
        <v>584</v>
      </c>
      <c r="K117" s="18" t="s">
        <v>584</v>
      </c>
      <c r="L117" s="20" t="s">
        <v>584</v>
      </c>
      <c r="M117" s="19">
        <v>886.65200000000004</v>
      </c>
      <c r="N117" s="19">
        <v>886.69899999999996</v>
      </c>
      <c r="O117" s="19">
        <v>886.149</v>
      </c>
      <c r="P117" s="20" t="s">
        <v>584</v>
      </c>
      <c r="Q117" s="18" t="s">
        <v>584</v>
      </c>
      <c r="R117" s="34" t="s">
        <v>584</v>
      </c>
      <c r="S117" s="37" t="s">
        <v>584</v>
      </c>
      <c r="T117" s="34" t="s">
        <v>584</v>
      </c>
      <c r="U117" s="20">
        <f t="shared" si="4"/>
        <v>-2.0000000000014291E-2</v>
      </c>
      <c r="V117" s="37">
        <v>3.5</v>
      </c>
      <c r="W117" s="34">
        <v>886.62899999999991</v>
      </c>
      <c r="X117" s="18">
        <v>4</v>
      </c>
      <c r="Y117" s="34">
        <v>886.06899999999996</v>
      </c>
      <c r="Z117" s="15"/>
      <c r="AA117" s="24"/>
    </row>
    <row r="118" spans="2:27" ht="15" customHeight="1" x14ac:dyDescent="0.25">
      <c r="B118" s="16" t="s">
        <v>461</v>
      </c>
      <c r="C118" s="17" t="s">
        <v>584</v>
      </c>
      <c r="D118" s="18" t="s">
        <v>584</v>
      </c>
      <c r="E118" s="17">
        <v>886.83519999999999</v>
      </c>
      <c r="F118" s="18">
        <v>-4.96</v>
      </c>
      <c r="G118" s="20">
        <f t="shared" si="3"/>
        <v>-1.999999999999923E-2</v>
      </c>
      <c r="H118" s="17" t="s">
        <v>584</v>
      </c>
      <c r="I118" s="18" t="s">
        <v>584</v>
      </c>
      <c r="J118" s="17" t="s">
        <v>584</v>
      </c>
      <c r="K118" s="18" t="s">
        <v>584</v>
      </c>
      <c r="L118" s="20" t="s">
        <v>584</v>
      </c>
      <c r="M118" s="19">
        <v>886.67700000000002</v>
      </c>
      <c r="N118" s="19">
        <v>886.73599999999999</v>
      </c>
      <c r="O118" s="19" t="s">
        <v>584</v>
      </c>
      <c r="P118" s="20" t="s">
        <v>584</v>
      </c>
      <c r="Q118" s="18" t="s">
        <v>584</v>
      </c>
      <c r="R118" s="34" t="s">
        <v>584</v>
      </c>
      <c r="S118" s="37" t="s">
        <v>584</v>
      </c>
      <c r="T118" s="34" t="s">
        <v>584</v>
      </c>
      <c r="U118" s="20">
        <f t="shared" si="4"/>
        <v>-2.0000000000014291E-2</v>
      </c>
      <c r="V118" s="37">
        <v>3.5</v>
      </c>
      <c r="W118" s="34">
        <v>886.66599999999994</v>
      </c>
      <c r="X118" s="18" t="s">
        <v>584</v>
      </c>
      <c r="Y118" s="34" t="s">
        <v>584</v>
      </c>
      <c r="Z118" s="15"/>
      <c r="AA118" s="24"/>
    </row>
    <row r="119" spans="2:27" ht="15" customHeight="1" x14ac:dyDescent="0.25">
      <c r="B119" s="16" t="s">
        <v>462</v>
      </c>
      <c r="C119" s="17" t="s">
        <v>584</v>
      </c>
      <c r="D119" s="18" t="s">
        <v>584</v>
      </c>
      <c r="E119" s="17">
        <v>886.85560000000009</v>
      </c>
      <c r="F119" s="18">
        <v>-4.18</v>
      </c>
      <c r="G119" s="20">
        <f t="shared" si="3"/>
        <v>-2.0000000000011186E-2</v>
      </c>
      <c r="H119" s="17" t="s">
        <v>584</v>
      </c>
      <c r="I119" s="18" t="s">
        <v>584</v>
      </c>
      <c r="J119" s="17" t="s">
        <v>584</v>
      </c>
      <c r="K119" s="18" t="s">
        <v>584</v>
      </c>
      <c r="L119" s="20" t="s">
        <v>584</v>
      </c>
      <c r="M119" s="19">
        <v>886.726</v>
      </c>
      <c r="N119" s="19">
        <v>886.77200000000005</v>
      </c>
      <c r="O119" s="19" t="s">
        <v>584</v>
      </c>
      <c r="P119" s="20" t="s">
        <v>584</v>
      </c>
      <c r="Q119" s="18" t="s">
        <v>584</v>
      </c>
      <c r="R119" s="34" t="s">
        <v>584</v>
      </c>
      <c r="S119" s="37" t="s">
        <v>584</v>
      </c>
      <c r="T119" s="34" t="s">
        <v>584</v>
      </c>
      <c r="U119" s="20">
        <f t="shared" si="4"/>
        <v>-2.0000000000014291E-2</v>
      </c>
      <c r="V119" s="37">
        <v>3.5</v>
      </c>
      <c r="W119" s="34">
        <v>886.702</v>
      </c>
      <c r="X119" s="18" t="s">
        <v>584</v>
      </c>
      <c r="Y119" s="34" t="s">
        <v>584</v>
      </c>
      <c r="Z119" s="15"/>
      <c r="AA119" s="24"/>
    </row>
    <row r="120" spans="2:27" ht="15" customHeight="1" x14ac:dyDescent="0.25">
      <c r="B120" s="16" t="s">
        <v>463</v>
      </c>
      <c r="C120" s="17" t="s">
        <v>584</v>
      </c>
      <c r="D120" s="18" t="s">
        <v>584</v>
      </c>
      <c r="E120" s="17">
        <v>886.88279999999997</v>
      </c>
      <c r="F120" s="18">
        <v>-3.69</v>
      </c>
      <c r="G120" s="20">
        <f t="shared" si="3"/>
        <v>-2.0000000000001527E-2</v>
      </c>
      <c r="H120" s="17" t="s">
        <v>584</v>
      </c>
      <c r="I120" s="18" t="s">
        <v>584</v>
      </c>
      <c r="J120" s="17" t="s">
        <v>584</v>
      </c>
      <c r="K120" s="18" t="s">
        <v>584</v>
      </c>
      <c r="L120" s="20" t="s">
        <v>584</v>
      </c>
      <c r="M120" s="19">
        <v>886.77300000000002</v>
      </c>
      <c r="N120" s="19">
        <v>886.80899999999997</v>
      </c>
      <c r="O120" s="19" t="s">
        <v>584</v>
      </c>
      <c r="P120" s="20" t="s">
        <v>584</v>
      </c>
      <c r="Q120" s="18" t="s">
        <v>584</v>
      </c>
      <c r="R120" s="34" t="s">
        <v>584</v>
      </c>
      <c r="S120" s="37" t="s">
        <v>584</v>
      </c>
      <c r="T120" s="34" t="s">
        <v>584</v>
      </c>
      <c r="U120" s="20">
        <f t="shared" si="4"/>
        <v>-2.0000000000014291E-2</v>
      </c>
      <c r="V120" s="37">
        <v>3.5</v>
      </c>
      <c r="W120" s="34">
        <v>886.73899999999992</v>
      </c>
      <c r="X120" s="18" t="s">
        <v>584</v>
      </c>
      <c r="Y120" s="34" t="s">
        <v>584</v>
      </c>
      <c r="Z120" s="15"/>
      <c r="AA120" s="24"/>
    </row>
    <row r="121" spans="2:27" ht="15" customHeight="1" x14ac:dyDescent="0.25">
      <c r="B121" s="16" t="s">
        <v>464</v>
      </c>
      <c r="C121" s="17" t="s">
        <v>584</v>
      </c>
      <c r="D121" s="18" t="s">
        <v>584</v>
      </c>
      <c r="E121" s="17">
        <v>886.91500000000008</v>
      </c>
      <c r="F121" s="18">
        <v>-3.5</v>
      </c>
      <c r="G121" s="20">
        <f t="shared" si="3"/>
        <v>-2.0000000000014291E-2</v>
      </c>
      <c r="H121" s="17" t="s">
        <v>584</v>
      </c>
      <c r="I121" s="18" t="s">
        <v>584</v>
      </c>
      <c r="J121" s="17" t="s">
        <v>584</v>
      </c>
      <c r="K121" s="18" t="s">
        <v>584</v>
      </c>
      <c r="L121" s="20" t="s">
        <v>584</v>
      </c>
      <c r="M121" s="19">
        <v>886.82299999999998</v>
      </c>
      <c r="N121" s="19">
        <v>886.84500000000003</v>
      </c>
      <c r="O121" s="19" t="s">
        <v>584</v>
      </c>
      <c r="P121" s="20" t="s">
        <v>584</v>
      </c>
      <c r="Q121" s="18" t="s">
        <v>584</v>
      </c>
      <c r="R121" s="34" t="s">
        <v>584</v>
      </c>
      <c r="S121" s="37" t="s">
        <v>584</v>
      </c>
      <c r="T121" s="34" t="s">
        <v>584</v>
      </c>
      <c r="U121" s="20">
        <f t="shared" si="4"/>
        <v>-2.0000000000014291E-2</v>
      </c>
      <c r="V121" s="37">
        <v>3.5</v>
      </c>
      <c r="W121" s="34">
        <v>886.77499999999998</v>
      </c>
      <c r="X121" s="18" t="s">
        <v>584</v>
      </c>
      <c r="Y121" s="34" t="s">
        <v>584</v>
      </c>
      <c r="Z121" s="15"/>
      <c r="AA121" s="24"/>
    </row>
    <row r="122" spans="2:27" ht="15" customHeight="1" x14ac:dyDescent="0.25">
      <c r="B122" s="16" t="s">
        <v>465</v>
      </c>
      <c r="C122" s="17" t="s">
        <v>584</v>
      </c>
      <c r="D122" s="18" t="s">
        <v>584</v>
      </c>
      <c r="E122" s="17">
        <v>886.94900000000007</v>
      </c>
      <c r="F122" s="18">
        <v>-3.5</v>
      </c>
      <c r="G122" s="20">
        <f t="shared" si="3"/>
        <v>-2.0000000000014291E-2</v>
      </c>
      <c r="H122" s="17" t="s">
        <v>584</v>
      </c>
      <c r="I122" s="18" t="s">
        <v>584</v>
      </c>
      <c r="J122" s="17" t="s">
        <v>584</v>
      </c>
      <c r="K122" s="18" t="s">
        <v>584</v>
      </c>
      <c r="L122" s="20" t="s">
        <v>584</v>
      </c>
      <c r="M122" s="19">
        <v>886.87400000000002</v>
      </c>
      <c r="N122" s="19">
        <v>886.87900000000002</v>
      </c>
      <c r="O122" s="19" t="s">
        <v>584</v>
      </c>
      <c r="P122" s="20" t="s">
        <v>584</v>
      </c>
      <c r="Q122" s="18" t="s">
        <v>584</v>
      </c>
      <c r="R122" s="34" t="s">
        <v>584</v>
      </c>
      <c r="S122" s="37" t="s">
        <v>584</v>
      </c>
      <c r="T122" s="34" t="s">
        <v>584</v>
      </c>
      <c r="U122" s="20">
        <f t="shared" si="4"/>
        <v>-2.0000000000014291E-2</v>
      </c>
      <c r="V122" s="37">
        <v>3.5</v>
      </c>
      <c r="W122" s="34">
        <v>886.80899999999997</v>
      </c>
      <c r="X122" s="18" t="s">
        <v>584</v>
      </c>
      <c r="Y122" s="34" t="s">
        <v>584</v>
      </c>
      <c r="Z122" s="15"/>
      <c r="AA122" s="24"/>
    </row>
    <row r="123" spans="2:27" ht="15" customHeight="1" x14ac:dyDescent="0.25">
      <c r="B123" s="16" t="s">
        <v>466</v>
      </c>
      <c r="C123" s="17" t="s">
        <v>584</v>
      </c>
      <c r="D123" s="18" t="s">
        <v>584</v>
      </c>
      <c r="E123" s="17">
        <v>886.97500000000002</v>
      </c>
      <c r="F123" s="18">
        <v>-3.5</v>
      </c>
      <c r="G123" s="20">
        <f t="shared" si="3"/>
        <v>-2.0000000000014291E-2</v>
      </c>
      <c r="H123" s="17" t="s">
        <v>584</v>
      </c>
      <c r="I123" s="18" t="s">
        <v>584</v>
      </c>
      <c r="J123" s="17" t="s">
        <v>584</v>
      </c>
      <c r="K123" s="18" t="s">
        <v>584</v>
      </c>
      <c r="L123" s="20" t="s">
        <v>584</v>
      </c>
      <c r="M123" s="19">
        <v>886.91099999999994</v>
      </c>
      <c r="N123" s="19">
        <v>886.90499999999997</v>
      </c>
      <c r="O123" s="19" t="s">
        <v>584</v>
      </c>
      <c r="P123" s="20" t="s">
        <v>584</v>
      </c>
      <c r="Q123" s="18" t="s">
        <v>584</v>
      </c>
      <c r="R123" s="34" t="s">
        <v>584</v>
      </c>
      <c r="S123" s="37" t="s">
        <v>584</v>
      </c>
      <c r="T123" s="34" t="s">
        <v>584</v>
      </c>
      <c r="U123" s="20">
        <f t="shared" si="4"/>
        <v>-2.0000000000014291E-2</v>
      </c>
      <c r="V123" s="37">
        <v>3.5</v>
      </c>
      <c r="W123" s="34">
        <v>886.83499999999992</v>
      </c>
      <c r="X123" s="18" t="s">
        <v>584</v>
      </c>
      <c r="Y123" s="34" t="s">
        <v>584</v>
      </c>
      <c r="Z123" s="15"/>
      <c r="AA123" s="24"/>
    </row>
    <row r="124" spans="2:27" ht="15" customHeight="1" x14ac:dyDescent="0.25">
      <c r="B124" s="16" t="s">
        <v>467</v>
      </c>
      <c r="C124" s="17" t="s">
        <v>584</v>
      </c>
      <c r="D124" s="18" t="s">
        <v>584</v>
      </c>
      <c r="E124" s="17">
        <v>886.99600000000009</v>
      </c>
      <c r="F124" s="18">
        <v>-3.5</v>
      </c>
      <c r="G124" s="20">
        <f t="shared" si="3"/>
        <v>-2.0000000000014291E-2</v>
      </c>
      <c r="H124" s="17" t="s">
        <v>584</v>
      </c>
      <c r="I124" s="18" t="s">
        <v>584</v>
      </c>
      <c r="J124" s="17" t="s">
        <v>584</v>
      </c>
      <c r="K124" s="18" t="s">
        <v>584</v>
      </c>
      <c r="L124" s="20" t="s">
        <v>584</v>
      </c>
      <c r="M124" s="19">
        <v>886.93299999999999</v>
      </c>
      <c r="N124" s="19">
        <v>886.92600000000004</v>
      </c>
      <c r="O124" s="19" t="s">
        <v>584</v>
      </c>
      <c r="P124" s="20" t="s">
        <v>584</v>
      </c>
      <c r="Q124" s="18" t="s">
        <v>584</v>
      </c>
      <c r="R124" s="34" t="s">
        <v>584</v>
      </c>
      <c r="S124" s="37" t="s">
        <v>584</v>
      </c>
      <c r="T124" s="34" t="s">
        <v>584</v>
      </c>
      <c r="U124" s="20">
        <f t="shared" si="4"/>
        <v>-2.0000000000014291E-2</v>
      </c>
      <c r="V124" s="37">
        <v>3.5</v>
      </c>
      <c r="W124" s="34">
        <v>886.85599999999999</v>
      </c>
      <c r="X124" s="18" t="s">
        <v>584</v>
      </c>
      <c r="Y124" s="34" t="s">
        <v>584</v>
      </c>
      <c r="Z124" s="15"/>
      <c r="AA124" s="24"/>
    </row>
    <row r="125" spans="2:27" ht="15" customHeight="1" x14ac:dyDescent="0.25">
      <c r="B125" s="16" t="s">
        <v>468</v>
      </c>
      <c r="C125" s="17" t="s">
        <v>584</v>
      </c>
      <c r="D125" s="18" t="s">
        <v>584</v>
      </c>
      <c r="E125" s="17">
        <v>887.0100000000001</v>
      </c>
      <c r="F125" s="18">
        <v>-3.5</v>
      </c>
      <c r="G125" s="20">
        <f t="shared" si="3"/>
        <v>-2.0000000000014291E-2</v>
      </c>
      <c r="H125" s="17" t="s">
        <v>584</v>
      </c>
      <c r="I125" s="18" t="s">
        <v>584</v>
      </c>
      <c r="J125" s="17" t="s">
        <v>584</v>
      </c>
      <c r="K125" s="18" t="s">
        <v>584</v>
      </c>
      <c r="L125" s="20" t="s">
        <v>584</v>
      </c>
      <c r="M125" s="19">
        <v>886.91200000000003</v>
      </c>
      <c r="N125" s="19">
        <v>886.94</v>
      </c>
      <c r="O125" s="19" t="s">
        <v>584</v>
      </c>
      <c r="P125" s="20" t="s">
        <v>584</v>
      </c>
      <c r="Q125" s="18" t="s">
        <v>584</v>
      </c>
      <c r="R125" s="34" t="s">
        <v>584</v>
      </c>
      <c r="S125" s="37" t="s">
        <v>584</v>
      </c>
      <c r="T125" s="34" t="s">
        <v>584</v>
      </c>
      <c r="U125" s="20">
        <f t="shared" si="4"/>
        <v>-2.0000000000014291E-2</v>
      </c>
      <c r="V125" s="37">
        <v>3.5</v>
      </c>
      <c r="W125" s="34">
        <v>886.87</v>
      </c>
      <c r="X125" s="18" t="s">
        <v>584</v>
      </c>
      <c r="Y125" s="34" t="s">
        <v>584</v>
      </c>
      <c r="Z125" s="15"/>
      <c r="AA125" s="24"/>
    </row>
    <row r="126" spans="2:27" ht="15" customHeight="1" x14ac:dyDescent="0.25">
      <c r="B126" s="16" t="s">
        <v>469</v>
      </c>
      <c r="C126" s="17">
        <v>886.47700000000009</v>
      </c>
      <c r="D126" s="18">
        <v>-4</v>
      </c>
      <c r="E126" s="17">
        <v>887.01700000000005</v>
      </c>
      <c r="F126" s="18">
        <v>-3.5</v>
      </c>
      <c r="G126" s="20">
        <f t="shared" si="3"/>
        <v>-2.0000000000014291E-2</v>
      </c>
      <c r="H126" s="17" t="s">
        <v>584</v>
      </c>
      <c r="I126" s="18" t="s">
        <v>584</v>
      </c>
      <c r="J126" s="17" t="s">
        <v>584</v>
      </c>
      <c r="K126" s="18" t="s">
        <v>584</v>
      </c>
      <c r="L126" s="20" t="s">
        <v>584</v>
      </c>
      <c r="M126" s="19">
        <v>886.94399999999996</v>
      </c>
      <c r="N126" s="19">
        <v>886.947</v>
      </c>
      <c r="O126" s="19">
        <v>886.39700000000005</v>
      </c>
      <c r="P126" s="20" t="s">
        <v>584</v>
      </c>
      <c r="Q126" s="18" t="s">
        <v>584</v>
      </c>
      <c r="R126" s="34" t="s">
        <v>584</v>
      </c>
      <c r="S126" s="37" t="s">
        <v>584</v>
      </c>
      <c r="T126" s="34" t="s">
        <v>584</v>
      </c>
      <c r="U126" s="20">
        <f t="shared" si="4"/>
        <v>-2.0000000000014291E-2</v>
      </c>
      <c r="V126" s="37">
        <v>3.5</v>
      </c>
      <c r="W126" s="34">
        <v>886.87699999999995</v>
      </c>
      <c r="X126" s="18">
        <v>4</v>
      </c>
      <c r="Y126" s="34">
        <v>886.31700000000001</v>
      </c>
      <c r="Z126" s="15"/>
      <c r="AA126" s="24"/>
    </row>
    <row r="127" spans="2:27" ht="15" customHeight="1" x14ac:dyDescent="0.25">
      <c r="B127" s="16" t="s">
        <v>470</v>
      </c>
      <c r="C127" s="17">
        <v>886.47900000000004</v>
      </c>
      <c r="D127" s="18">
        <v>-4</v>
      </c>
      <c r="E127" s="17">
        <v>887.01900000000001</v>
      </c>
      <c r="F127" s="18">
        <v>-3.5</v>
      </c>
      <c r="G127" s="20">
        <f t="shared" si="3"/>
        <v>-2.0000000000014291E-2</v>
      </c>
      <c r="H127" s="17" t="s">
        <v>584</v>
      </c>
      <c r="I127" s="18" t="s">
        <v>584</v>
      </c>
      <c r="J127" s="17" t="s">
        <v>584</v>
      </c>
      <c r="K127" s="18" t="s">
        <v>584</v>
      </c>
      <c r="L127" s="20" t="s">
        <v>584</v>
      </c>
      <c r="M127" s="19">
        <v>886.95799999999997</v>
      </c>
      <c r="N127" s="19">
        <v>886.94899999999996</v>
      </c>
      <c r="O127" s="19">
        <v>886.399</v>
      </c>
      <c r="P127" s="20" t="s">
        <v>584</v>
      </c>
      <c r="Q127" s="18" t="s">
        <v>584</v>
      </c>
      <c r="R127" s="34" t="s">
        <v>584</v>
      </c>
      <c r="S127" s="37" t="s">
        <v>584</v>
      </c>
      <c r="T127" s="34" t="s">
        <v>584</v>
      </c>
      <c r="U127" s="20">
        <f t="shared" si="4"/>
        <v>-2.0000000000014291E-2</v>
      </c>
      <c r="V127" s="37">
        <v>3.5</v>
      </c>
      <c r="W127" s="34">
        <v>886.87899999999991</v>
      </c>
      <c r="X127" s="18">
        <v>4</v>
      </c>
      <c r="Y127" s="34">
        <v>886.31899999999996</v>
      </c>
      <c r="Z127" s="15"/>
      <c r="AA127" s="24"/>
    </row>
    <row r="128" spans="2:27" ht="15" customHeight="1" x14ac:dyDescent="0.25">
      <c r="B128" s="16" t="s">
        <v>471</v>
      </c>
      <c r="C128" s="17">
        <v>886.47600000000011</v>
      </c>
      <c r="D128" s="18">
        <v>-4</v>
      </c>
      <c r="E128" s="17">
        <v>887.01600000000008</v>
      </c>
      <c r="F128" s="18">
        <v>-3.5</v>
      </c>
      <c r="G128" s="20">
        <f t="shared" si="3"/>
        <v>-2.0000000000014291E-2</v>
      </c>
      <c r="H128" s="17" t="s">
        <v>584</v>
      </c>
      <c r="I128" s="18" t="s">
        <v>584</v>
      </c>
      <c r="J128" s="17" t="s">
        <v>584</v>
      </c>
      <c r="K128" s="18" t="s">
        <v>584</v>
      </c>
      <c r="L128" s="20" t="s">
        <v>584</v>
      </c>
      <c r="M128" s="19">
        <v>886.93899999999996</v>
      </c>
      <c r="N128" s="19">
        <v>886.94600000000003</v>
      </c>
      <c r="O128" s="19">
        <v>886.39600000000007</v>
      </c>
      <c r="P128" s="20" t="s">
        <v>584</v>
      </c>
      <c r="Q128" s="18" t="s">
        <v>584</v>
      </c>
      <c r="R128" s="34" t="s">
        <v>584</v>
      </c>
      <c r="S128" s="37" t="s">
        <v>584</v>
      </c>
      <c r="T128" s="34" t="s">
        <v>584</v>
      </c>
      <c r="U128" s="20">
        <f t="shared" si="4"/>
        <v>-2.0000000000014291E-2</v>
      </c>
      <c r="V128" s="37">
        <v>3.5</v>
      </c>
      <c r="W128" s="34">
        <v>886.87599999999998</v>
      </c>
      <c r="X128" s="18">
        <v>4</v>
      </c>
      <c r="Y128" s="34">
        <v>886.31600000000003</v>
      </c>
      <c r="Z128" s="15"/>
      <c r="AA128" s="24"/>
    </row>
    <row r="129" spans="2:27" ht="15" customHeight="1" x14ac:dyDescent="0.25">
      <c r="B129" s="16" t="s">
        <v>472</v>
      </c>
      <c r="C129" s="17">
        <v>886.47400000000005</v>
      </c>
      <c r="D129" s="18">
        <v>-4</v>
      </c>
      <c r="E129" s="17">
        <v>887.01400000000001</v>
      </c>
      <c r="F129" s="18">
        <v>-3.5</v>
      </c>
      <c r="G129" s="20">
        <f t="shared" si="3"/>
        <v>-2.0000000000014291E-2</v>
      </c>
      <c r="H129" s="17" t="s">
        <v>584</v>
      </c>
      <c r="I129" s="18" t="s">
        <v>584</v>
      </c>
      <c r="J129" s="17" t="s">
        <v>584</v>
      </c>
      <c r="K129" s="18" t="s">
        <v>584</v>
      </c>
      <c r="L129" s="20" t="s">
        <v>584</v>
      </c>
      <c r="M129" s="19">
        <v>886.93899999999996</v>
      </c>
      <c r="N129" s="19">
        <v>886.94399999999996</v>
      </c>
      <c r="O129" s="19">
        <v>886.39400000000001</v>
      </c>
      <c r="P129" s="20" t="s">
        <v>584</v>
      </c>
      <c r="Q129" s="18" t="s">
        <v>584</v>
      </c>
      <c r="R129" s="34" t="s">
        <v>584</v>
      </c>
      <c r="S129" s="37" t="s">
        <v>584</v>
      </c>
      <c r="T129" s="34" t="s">
        <v>584</v>
      </c>
      <c r="U129" s="20">
        <f t="shared" si="4"/>
        <v>-2.0000000000014291E-2</v>
      </c>
      <c r="V129" s="37">
        <v>3.5</v>
      </c>
      <c r="W129" s="34">
        <v>886.87399999999991</v>
      </c>
      <c r="X129" s="18">
        <v>4</v>
      </c>
      <c r="Y129" s="34">
        <v>886.31399999999996</v>
      </c>
      <c r="Z129" s="15"/>
      <c r="AA129" s="24"/>
    </row>
    <row r="130" spans="2:27" ht="15" customHeight="1" x14ac:dyDescent="0.25">
      <c r="B130" s="16" t="s">
        <v>473</v>
      </c>
      <c r="C130" s="17">
        <v>886.47200000000009</v>
      </c>
      <c r="D130" s="18">
        <v>-4</v>
      </c>
      <c r="E130" s="17">
        <v>887.01200000000006</v>
      </c>
      <c r="F130" s="18">
        <v>-3.5</v>
      </c>
      <c r="G130" s="20">
        <f t="shared" si="3"/>
        <v>-2.0000000000014291E-2</v>
      </c>
      <c r="H130" s="17" t="s">
        <v>584</v>
      </c>
      <c r="I130" s="18" t="s">
        <v>584</v>
      </c>
      <c r="J130" s="17" t="s">
        <v>584</v>
      </c>
      <c r="K130" s="18" t="s">
        <v>584</v>
      </c>
      <c r="L130" s="20" t="s">
        <v>584</v>
      </c>
      <c r="M130" s="19">
        <v>886.93899999999996</v>
      </c>
      <c r="N130" s="19">
        <v>886.94200000000001</v>
      </c>
      <c r="O130" s="19">
        <v>886.39200000000005</v>
      </c>
      <c r="P130" s="20" t="s">
        <v>584</v>
      </c>
      <c r="Q130" s="18" t="s">
        <v>584</v>
      </c>
      <c r="R130" s="34" t="s">
        <v>584</v>
      </c>
      <c r="S130" s="37" t="s">
        <v>584</v>
      </c>
      <c r="T130" s="34" t="s">
        <v>584</v>
      </c>
      <c r="U130" s="20">
        <f t="shared" si="4"/>
        <v>-2.0000000000014291E-2</v>
      </c>
      <c r="V130" s="37">
        <v>3.5</v>
      </c>
      <c r="W130" s="34">
        <v>886.87199999999996</v>
      </c>
      <c r="X130" s="18">
        <v>4</v>
      </c>
      <c r="Y130" s="34">
        <v>886.31200000000001</v>
      </c>
      <c r="Z130" s="15"/>
      <c r="AA130" s="24"/>
    </row>
    <row r="131" spans="2:27" ht="15" customHeight="1" x14ac:dyDescent="0.25">
      <c r="B131" s="16" t="s">
        <v>474</v>
      </c>
      <c r="C131" s="17">
        <v>886.47000000000014</v>
      </c>
      <c r="D131" s="18">
        <v>-4</v>
      </c>
      <c r="E131" s="17">
        <v>887.0100000000001</v>
      </c>
      <c r="F131" s="18">
        <v>-3.5</v>
      </c>
      <c r="G131" s="20">
        <f t="shared" si="3"/>
        <v>-2.0000000000014291E-2</v>
      </c>
      <c r="H131" s="17" t="s">
        <v>584</v>
      </c>
      <c r="I131" s="18" t="s">
        <v>584</v>
      </c>
      <c r="J131" s="17" t="s">
        <v>584</v>
      </c>
      <c r="K131" s="18" t="s">
        <v>584</v>
      </c>
      <c r="L131" s="20" t="s">
        <v>584</v>
      </c>
      <c r="M131" s="19">
        <v>886.93799999999999</v>
      </c>
      <c r="N131" s="19">
        <v>886.94</v>
      </c>
      <c r="O131" s="19">
        <v>886.3900000000001</v>
      </c>
      <c r="P131" s="20" t="s">
        <v>584</v>
      </c>
      <c r="Q131" s="18" t="s">
        <v>584</v>
      </c>
      <c r="R131" s="34" t="s">
        <v>584</v>
      </c>
      <c r="S131" s="37" t="s">
        <v>584</v>
      </c>
      <c r="T131" s="34" t="s">
        <v>584</v>
      </c>
      <c r="U131" s="20">
        <f t="shared" si="4"/>
        <v>-2.0000000000014291E-2</v>
      </c>
      <c r="V131" s="37">
        <v>3.5</v>
      </c>
      <c r="W131" s="34">
        <v>886.87</v>
      </c>
      <c r="X131" s="18">
        <v>4</v>
      </c>
      <c r="Y131" s="34">
        <v>886.31000000000006</v>
      </c>
      <c r="Z131" s="15"/>
      <c r="AA131" s="24"/>
    </row>
    <row r="132" spans="2:27" ht="15" customHeight="1" x14ac:dyDescent="0.25">
      <c r="B132" s="16" t="s">
        <v>475</v>
      </c>
      <c r="C132" s="17">
        <v>886.46800000000007</v>
      </c>
      <c r="D132" s="18">
        <v>-4</v>
      </c>
      <c r="E132" s="17">
        <v>887.00800000000004</v>
      </c>
      <c r="F132" s="18">
        <v>-3.5</v>
      </c>
      <c r="G132" s="20">
        <f t="shared" si="3"/>
        <v>-2.0000000000014291E-2</v>
      </c>
      <c r="H132" s="17" t="s">
        <v>584</v>
      </c>
      <c r="I132" s="18" t="s">
        <v>584</v>
      </c>
      <c r="J132" s="17" t="s">
        <v>584</v>
      </c>
      <c r="K132" s="18" t="s">
        <v>584</v>
      </c>
      <c r="L132" s="20" t="s">
        <v>584</v>
      </c>
      <c r="M132" s="19">
        <v>886.93799999999999</v>
      </c>
      <c r="N132" s="19">
        <v>886.93799999999999</v>
      </c>
      <c r="O132" s="19">
        <v>886.38800000000003</v>
      </c>
      <c r="P132" s="20" t="s">
        <v>584</v>
      </c>
      <c r="Q132" s="18" t="s">
        <v>584</v>
      </c>
      <c r="R132" s="34" t="s">
        <v>584</v>
      </c>
      <c r="S132" s="37" t="s">
        <v>584</v>
      </c>
      <c r="T132" s="34" t="s">
        <v>584</v>
      </c>
      <c r="U132" s="20">
        <f t="shared" si="4"/>
        <v>-2.0000000000014291E-2</v>
      </c>
      <c r="V132" s="37">
        <v>3.5</v>
      </c>
      <c r="W132" s="34">
        <v>886.86799999999994</v>
      </c>
      <c r="X132" s="18">
        <v>4</v>
      </c>
      <c r="Y132" s="34">
        <v>886.30799999999999</v>
      </c>
      <c r="Z132" s="15"/>
      <c r="AA132" s="24"/>
    </row>
    <row r="133" spans="2:27" ht="15" customHeight="1" x14ac:dyDescent="0.25">
      <c r="B133" s="16" t="s">
        <v>476</v>
      </c>
      <c r="C133" s="17">
        <v>886.46600000000012</v>
      </c>
      <c r="D133" s="18">
        <v>-4</v>
      </c>
      <c r="E133" s="17">
        <v>887.00600000000009</v>
      </c>
      <c r="F133" s="18">
        <v>-3.5</v>
      </c>
      <c r="G133" s="20">
        <f t="shared" si="3"/>
        <v>-2.0000000000014291E-2</v>
      </c>
      <c r="H133" s="17" t="s">
        <v>584</v>
      </c>
      <c r="I133" s="18" t="s">
        <v>584</v>
      </c>
      <c r="J133" s="17" t="s">
        <v>584</v>
      </c>
      <c r="K133" s="18" t="s">
        <v>584</v>
      </c>
      <c r="L133" s="20" t="s">
        <v>584</v>
      </c>
      <c r="M133" s="19">
        <v>886.94799999999998</v>
      </c>
      <c r="N133" s="19">
        <v>886.93600000000004</v>
      </c>
      <c r="O133" s="19">
        <v>886.38600000000008</v>
      </c>
      <c r="P133" s="20" t="s">
        <v>584</v>
      </c>
      <c r="Q133" s="18" t="s">
        <v>584</v>
      </c>
      <c r="R133" s="34" t="s">
        <v>584</v>
      </c>
      <c r="S133" s="37" t="s">
        <v>584</v>
      </c>
      <c r="T133" s="34" t="s">
        <v>584</v>
      </c>
      <c r="U133" s="20">
        <f t="shared" si="4"/>
        <v>-2.0000000000014291E-2</v>
      </c>
      <c r="V133" s="37">
        <v>3.5</v>
      </c>
      <c r="W133" s="34">
        <v>886.86599999999999</v>
      </c>
      <c r="X133" s="18">
        <v>4</v>
      </c>
      <c r="Y133" s="34">
        <v>886.30600000000004</v>
      </c>
      <c r="Z133" s="15"/>
      <c r="AA133" s="24"/>
    </row>
    <row r="134" spans="2:27" ht="15" customHeight="1" x14ac:dyDescent="0.25">
      <c r="B134" s="16" t="s">
        <v>477</v>
      </c>
      <c r="C134" s="17">
        <v>886.46400000000006</v>
      </c>
      <c r="D134" s="18">
        <v>-4</v>
      </c>
      <c r="E134" s="17">
        <v>887.00400000000002</v>
      </c>
      <c r="F134" s="18">
        <v>-3.5</v>
      </c>
      <c r="G134" s="20">
        <f t="shared" si="3"/>
        <v>-2.0000000000014291E-2</v>
      </c>
      <c r="H134" s="17" t="s">
        <v>584</v>
      </c>
      <c r="I134" s="18" t="s">
        <v>584</v>
      </c>
      <c r="J134" s="17" t="s">
        <v>584</v>
      </c>
      <c r="K134" s="18" t="s">
        <v>584</v>
      </c>
      <c r="L134" s="20" t="s">
        <v>584</v>
      </c>
      <c r="M134" s="19">
        <v>886.91200000000003</v>
      </c>
      <c r="N134" s="19">
        <v>886.93399999999997</v>
      </c>
      <c r="O134" s="19">
        <v>886.38400000000001</v>
      </c>
      <c r="P134" s="20" t="s">
        <v>584</v>
      </c>
      <c r="Q134" s="18" t="s">
        <v>584</v>
      </c>
      <c r="R134" s="34" t="s">
        <v>584</v>
      </c>
      <c r="S134" s="37" t="s">
        <v>584</v>
      </c>
      <c r="T134" s="34" t="s">
        <v>584</v>
      </c>
      <c r="U134" s="20">
        <f t="shared" si="4"/>
        <v>-2.0000000000014291E-2</v>
      </c>
      <c r="V134" s="37">
        <v>3.5</v>
      </c>
      <c r="W134" s="34">
        <v>886.86399999999992</v>
      </c>
      <c r="X134" s="18">
        <v>4</v>
      </c>
      <c r="Y134" s="34">
        <v>886.30399999999997</v>
      </c>
      <c r="Z134" s="15"/>
      <c r="AA134" s="24"/>
    </row>
    <row r="135" spans="2:27" ht="15" customHeight="1" x14ac:dyDescent="0.25">
      <c r="B135" s="16" t="s">
        <v>478</v>
      </c>
      <c r="C135" s="17" t="s">
        <v>584</v>
      </c>
      <c r="D135" s="18" t="s">
        <v>584</v>
      </c>
      <c r="E135" s="17">
        <v>887.00200000000007</v>
      </c>
      <c r="F135" s="18">
        <v>-3.5</v>
      </c>
      <c r="G135" s="20">
        <f t="shared" si="3"/>
        <v>-2.0000000000014291E-2</v>
      </c>
      <c r="H135" s="17" t="s">
        <v>584</v>
      </c>
      <c r="I135" s="18" t="s">
        <v>584</v>
      </c>
      <c r="J135" s="17" t="s">
        <v>584</v>
      </c>
      <c r="K135" s="18" t="s">
        <v>584</v>
      </c>
      <c r="L135" s="20" t="s">
        <v>584</v>
      </c>
      <c r="M135" s="19">
        <v>886.92700000000002</v>
      </c>
      <c r="N135" s="19">
        <v>886.93200000000002</v>
      </c>
      <c r="O135" s="19" t="s">
        <v>584</v>
      </c>
      <c r="P135" s="20" t="s">
        <v>584</v>
      </c>
      <c r="Q135" s="18" t="s">
        <v>584</v>
      </c>
      <c r="R135" s="34" t="s">
        <v>584</v>
      </c>
      <c r="S135" s="37" t="s">
        <v>584</v>
      </c>
      <c r="T135" s="34" t="s">
        <v>584</v>
      </c>
      <c r="U135" s="20">
        <f t="shared" si="4"/>
        <v>-2.0000000000014291E-2</v>
      </c>
      <c r="V135" s="37">
        <v>3.5</v>
      </c>
      <c r="W135" s="34">
        <v>886.86199999999997</v>
      </c>
      <c r="X135" s="18" t="s">
        <v>584</v>
      </c>
      <c r="Y135" s="34" t="s">
        <v>584</v>
      </c>
      <c r="Z135" s="15"/>
      <c r="AA135" s="24"/>
    </row>
    <row r="136" spans="2:27" ht="15" customHeight="1" x14ac:dyDescent="0.25">
      <c r="B136" s="16" t="s">
        <v>479</v>
      </c>
      <c r="C136" s="17" t="s">
        <v>584</v>
      </c>
      <c r="D136" s="18" t="s">
        <v>584</v>
      </c>
      <c r="E136" s="17">
        <v>887</v>
      </c>
      <c r="F136" s="18">
        <v>-3.5</v>
      </c>
      <c r="G136" s="20">
        <f t="shared" si="3"/>
        <v>-2.0000000000014291E-2</v>
      </c>
      <c r="H136" s="17" t="s">
        <v>584</v>
      </c>
      <c r="I136" s="18" t="s">
        <v>584</v>
      </c>
      <c r="J136" s="17" t="s">
        <v>584</v>
      </c>
      <c r="K136" s="18" t="s">
        <v>584</v>
      </c>
      <c r="L136" s="20" t="s">
        <v>584</v>
      </c>
      <c r="M136" s="19">
        <v>886.93100000000004</v>
      </c>
      <c r="N136" s="19">
        <v>886.93</v>
      </c>
      <c r="O136" s="19" t="s">
        <v>584</v>
      </c>
      <c r="P136" s="20" t="s">
        <v>584</v>
      </c>
      <c r="Q136" s="18" t="s">
        <v>584</v>
      </c>
      <c r="R136" s="34" t="s">
        <v>584</v>
      </c>
      <c r="S136" s="37" t="s">
        <v>584</v>
      </c>
      <c r="T136" s="34" t="s">
        <v>584</v>
      </c>
      <c r="U136" s="20">
        <f t="shared" si="4"/>
        <v>-2.0000000000014291E-2</v>
      </c>
      <c r="V136" s="37">
        <v>3.5</v>
      </c>
      <c r="W136" s="34">
        <v>886.8599999999999</v>
      </c>
      <c r="X136" s="18" t="s">
        <v>584</v>
      </c>
      <c r="Y136" s="34" t="s">
        <v>584</v>
      </c>
      <c r="Z136" s="15"/>
      <c r="AA136" s="24"/>
    </row>
    <row r="137" spans="2:27" ht="15" customHeight="1" x14ac:dyDescent="0.25">
      <c r="B137" s="16" t="s">
        <v>480</v>
      </c>
      <c r="C137" s="17" t="s">
        <v>584</v>
      </c>
      <c r="D137" s="18" t="s">
        <v>584</v>
      </c>
      <c r="E137" s="17">
        <v>886.99800000000005</v>
      </c>
      <c r="F137" s="18">
        <v>-3.5</v>
      </c>
      <c r="G137" s="20">
        <f t="shared" si="3"/>
        <v>-2.0000000000014291E-2</v>
      </c>
      <c r="H137" s="17" t="s">
        <v>584</v>
      </c>
      <c r="I137" s="18" t="s">
        <v>584</v>
      </c>
      <c r="J137" s="17" t="s">
        <v>584</v>
      </c>
      <c r="K137" s="18" t="s">
        <v>584</v>
      </c>
      <c r="L137" s="20" t="s">
        <v>584</v>
      </c>
      <c r="M137" s="19">
        <v>886.93200000000002</v>
      </c>
      <c r="N137" s="19">
        <v>886.928</v>
      </c>
      <c r="O137" s="19" t="s">
        <v>584</v>
      </c>
      <c r="P137" s="20" t="s">
        <v>584</v>
      </c>
      <c r="Q137" s="18" t="s">
        <v>584</v>
      </c>
      <c r="R137" s="34" t="s">
        <v>584</v>
      </c>
      <c r="S137" s="37" t="s">
        <v>584</v>
      </c>
      <c r="T137" s="34" t="s">
        <v>584</v>
      </c>
      <c r="U137" s="20">
        <f t="shared" si="4"/>
        <v>-2.0000000000014291E-2</v>
      </c>
      <c r="V137" s="37">
        <v>3.5</v>
      </c>
      <c r="W137" s="34">
        <v>886.85799999999995</v>
      </c>
      <c r="X137" s="18" t="s">
        <v>584</v>
      </c>
      <c r="Y137" s="34" t="s">
        <v>584</v>
      </c>
      <c r="Z137" s="15"/>
      <c r="AA137" s="24"/>
    </row>
    <row r="138" spans="2:27" ht="15" customHeight="1" x14ac:dyDescent="0.25">
      <c r="B138" s="16" t="s">
        <v>481</v>
      </c>
      <c r="C138" s="17" t="s">
        <v>584</v>
      </c>
      <c r="D138" s="18" t="s">
        <v>584</v>
      </c>
      <c r="E138" s="17">
        <v>886.99600000000009</v>
      </c>
      <c r="F138" s="18">
        <v>-3.5</v>
      </c>
      <c r="G138" s="20">
        <f t="shared" ref="G138:G195" si="5">(E138-N138)/F138</f>
        <v>-2.0000000000014291E-2</v>
      </c>
      <c r="H138" s="17" t="s">
        <v>584</v>
      </c>
      <c r="I138" s="18" t="s">
        <v>584</v>
      </c>
      <c r="J138" s="17" t="s">
        <v>584</v>
      </c>
      <c r="K138" s="18" t="s">
        <v>584</v>
      </c>
      <c r="L138" s="20" t="s">
        <v>584</v>
      </c>
      <c r="M138" s="19">
        <v>886.94600000000003</v>
      </c>
      <c r="N138" s="19">
        <v>886.92600000000004</v>
      </c>
      <c r="O138" s="19" t="s">
        <v>584</v>
      </c>
      <c r="P138" s="20" t="s">
        <v>584</v>
      </c>
      <c r="Q138" s="18" t="s">
        <v>584</v>
      </c>
      <c r="R138" s="34" t="s">
        <v>584</v>
      </c>
      <c r="S138" s="37" t="s">
        <v>584</v>
      </c>
      <c r="T138" s="34" t="s">
        <v>584</v>
      </c>
      <c r="U138" s="20">
        <f t="shared" ref="U138:U196" si="6">(W138-N138)/V138</f>
        <v>-2.0000000000014291E-2</v>
      </c>
      <c r="V138" s="37">
        <v>3.5</v>
      </c>
      <c r="W138" s="34">
        <v>886.85599999999999</v>
      </c>
      <c r="X138" s="18" t="s">
        <v>584</v>
      </c>
      <c r="Y138" s="34" t="s">
        <v>584</v>
      </c>
      <c r="Z138" s="15"/>
      <c r="AA138" s="24"/>
    </row>
    <row r="139" spans="2:27" ht="15" customHeight="1" x14ac:dyDescent="0.25">
      <c r="B139" s="16" t="s">
        <v>482</v>
      </c>
      <c r="C139" s="17" t="s">
        <v>584</v>
      </c>
      <c r="D139" s="18" t="s">
        <v>584</v>
      </c>
      <c r="E139" s="17">
        <v>886.99400000000003</v>
      </c>
      <c r="F139" s="18">
        <v>-3.5</v>
      </c>
      <c r="G139" s="20">
        <f t="shared" si="5"/>
        <v>-2.0000000000014291E-2</v>
      </c>
      <c r="H139" s="17" t="s">
        <v>584</v>
      </c>
      <c r="I139" s="18" t="s">
        <v>584</v>
      </c>
      <c r="J139" s="17" t="s">
        <v>584</v>
      </c>
      <c r="K139" s="18" t="s">
        <v>584</v>
      </c>
      <c r="L139" s="20" t="s">
        <v>584</v>
      </c>
      <c r="M139" s="19">
        <v>886.98299999999995</v>
      </c>
      <c r="N139" s="19">
        <v>886.92399999999998</v>
      </c>
      <c r="O139" s="19" t="s">
        <v>584</v>
      </c>
      <c r="P139" s="20" t="s">
        <v>584</v>
      </c>
      <c r="Q139" s="18" t="s">
        <v>584</v>
      </c>
      <c r="R139" s="34" t="s">
        <v>584</v>
      </c>
      <c r="S139" s="37" t="s">
        <v>584</v>
      </c>
      <c r="T139" s="34" t="s">
        <v>584</v>
      </c>
      <c r="U139" s="20">
        <f t="shared" si="6"/>
        <v>-2.0000000000014291E-2</v>
      </c>
      <c r="V139" s="37">
        <v>3.5</v>
      </c>
      <c r="W139" s="34">
        <v>886.85399999999993</v>
      </c>
      <c r="X139" s="18" t="s">
        <v>584</v>
      </c>
      <c r="Y139" s="34" t="s">
        <v>584</v>
      </c>
      <c r="Z139" s="15"/>
      <c r="AA139" s="24"/>
    </row>
    <row r="140" spans="2:27" ht="15" customHeight="1" x14ac:dyDescent="0.25">
      <c r="B140" s="16" t="s">
        <v>483</v>
      </c>
      <c r="C140" s="17" t="s">
        <v>584</v>
      </c>
      <c r="D140" s="18" t="s">
        <v>584</v>
      </c>
      <c r="E140" s="17">
        <v>886.9910000000001</v>
      </c>
      <c r="F140" s="18">
        <v>-3.5</v>
      </c>
      <c r="G140" s="20">
        <f t="shared" si="5"/>
        <v>-2.0000000000014291E-2</v>
      </c>
      <c r="H140" s="17" t="s">
        <v>584</v>
      </c>
      <c r="I140" s="18" t="s">
        <v>584</v>
      </c>
      <c r="J140" s="17" t="s">
        <v>584</v>
      </c>
      <c r="K140" s="18" t="s">
        <v>584</v>
      </c>
      <c r="L140" s="20" t="s">
        <v>584</v>
      </c>
      <c r="M140" s="19">
        <v>886.95500000000004</v>
      </c>
      <c r="N140" s="19">
        <v>886.92100000000005</v>
      </c>
      <c r="O140" s="19" t="s">
        <v>584</v>
      </c>
      <c r="P140" s="20" t="s">
        <v>584</v>
      </c>
      <c r="Q140" s="18" t="s">
        <v>584</v>
      </c>
      <c r="R140" s="34" t="s">
        <v>584</v>
      </c>
      <c r="S140" s="37" t="s">
        <v>584</v>
      </c>
      <c r="T140" s="34" t="s">
        <v>584</v>
      </c>
      <c r="U140" s="20">
        <f t="shared" si="6"/>
        <v>-2.0000000000014291E-2</v>
      </c>
      <c r="V140" s="37">
        <v>3.5</v>
      </c>
      <c r="W140" s="34">
        <v>886.851</v>
      </c>
      <c r="X140" s="18" t="s">
        <v>584</v>
      </c>
      <c r="Y140" s="34" t="s">
        <v>584</v>
      </c>
      <c r="Z140" s="15"/>
      <c r="AA140" s="24"/>
    </row>
    <row r="141" spans="2:27" ht="15" customHeight="1" x14ac:dyDescent="0.25">
      <c r="B141" s="16" t="s">
        <v>484</v>
      </c>
      <c r="C141" s="17" t="s">
        <v>584</v>
      </c>
      <c r="D141" s="18" t="s">
        <v>584</v>
      </c>
      <c r="E141" s="17">
        <v>886.98900000000003</v>
      </c>
      <c r="F141" s="18">
        <v>-3.5</v>
      </c>
      <c r="G141" s="20">
        <f t="shared" si="5"/>
        <v>-2.0000000000014291E-2</v>
      </c>
      <c r="H141" s="17" t="s">
        <v>584</v>
      </c>
      <c r="I141" s="18" t="s">
        <v>584</v>
      </c>
      <c r="J141" s="17" t="s">
        <v>584</v>
      </c>
      <c r="K141" s="18" t="s">
        <v>584</v>
      </c>
      <c r="L141" s="20" t="s">
        <v>584</v>
      </c>
      <c r="M141" s="19">
        <v>886.95600000000002</v>
      </c>
      <c r="N141" s="19">
        <v>886.91899999999998</v>
      </c>
      <c r="O141" s="19" t="s">
        <v>584</v>
      </c>
      <c r="P141" s="20" t="s">
        <v>584</v>
      </c>
      <c r="Q141" s="18" t="s">
        <v>584</v>
      </c>
      <c r="R141" s="34" t="s">
        <v>584</v>
      </c>
      <c r="S141" s="37" t="s">
        <v>584</v>
      </c>
      <c r="T141" s="34" t="s">
        <v>584</v>
      </c>
      <c r="U141" s="20">
        <f t="shared" si="6"/>
        <v>-2.0000000000014291E-2</v>
      </c>
      <c r="V141" s="37">
        <v>3.5</v>
      </c>
      <c r="W141" s="34">
        <v>886.84899999999993</v>
      </c>
      <c r="X141" s="18" t="s">
        <v>584</v>
      </c>
      <c r="Y141" s="34" t="s">
        <v>584</v>
      </c>
      <c r="Z141" s="15"/>
      <c r="AA141" s="24"/>
    </row>
    <row r="142" spans="2:27" ht="15" customHeight="1" x14ac:dyDescent="0.25">
      <c r="B142" s="16" t="s">
        <v>485</v>
      </c>
      <c r="C142" s="17" t="s">
        <v>584</v>
      </c>
      <c r="D142" s="18" t="s">
        <v>584</v>
      </c>
      <c r="E142" s="17">
        <v>886.98700000000008</v>
      </c>
      <c r="F142" s="18">
        <v>-3.5</v>
      </c>
      <c r="G142" s="20">
        <f t="shared" si="5"/>
        <v>-2.0000000000014291E-2</v>
      </c>
      <c r="H142" s="17" t="s">
        <v>584</v>
      </c>
      <c r="I142" s="18" t="s">
        <v>584</v>
      </c>
      <c r="J142" s="17" t="s">
        <v>584</v>
      </c>
      <c r="K142" s="18" t="s">
        <v>584</v>
      </c>
      <c r="L142" s="20" t="s">
        <v>584</v>
      </c>
      <c r="M142" s="19">
        <v>886.96100000000001</v>
      </c>
      <c r="N142" s="19">
        <v>886.91700000000003</v>
      </c>
      <c r="O142" s="19" t="s">
        <v>584</v>
      </c>
      <c r="P142" s="20" t="s">
        <v>584</v>
      </c>
      <c r="Q142" s="18" t="s">
        <v>584</v>
      </c>
      <c r="R142" s="34" t="s">
        <v>584</v>
      </c>
      <c r="S142" s="37" t="s">
        <v>584</v>
      </c>
      <c r="T142" s="34" t="s">
        <v>584</v>
      </c>
      <c r="U142" s="20">
        <f t="shared" si="6"/>
        <v>-2.0000000000014291E-2</v>
      </c>
      <c r="V142" s="37">
        <v>3.5</v>
      </c>
      <c r="W142" s="34">
        <v>886.84699999999998</v>
      </c>
      <c r="X142" s="18" t="s">
        <v>584</v>
      </c>
      <c r="Y142" s="34" t="s">
        <v>584</v>
      </c>
      <c r="Z142" s="15"/>
      <c r="AA142" s="24"/>
    </row>
    <row r="143" spans="2:27" ht="15" customHeight="1" x14ac:dyDescent="0.25">
      <c r="B143" s="16" t="s">
        <v>486</v>
      </c>
      <c r="C143" s="17" t="s">
        <v>584</v>
      </c>
      <c r="D143" s="18" t="s">
        <v>584</v>
      </c>
      <c r="E143" s="17">
        <v>886.98500000000001</v>
      </c>
      <c r="F143" s="18">
        <v>-3.5</v>
      </c>
      <c r="G143" s="20">
        <f t="shared" si="5"/>
        <v>-2.0000000000014291E-2</v>
      </c>
      <c r="H143" s="17" t="s">
        <v>584</v>
      </c>
      <c r="I143" s="18" t="s">
        <v>584</v>
      </c>
      <c r="J143" s="17" t="s">
        <v>584</v>
      </c>
      <c r="K143" s="18" t="s">
        <v>584</v>
      </c>
      <c r="L143" s="20" t="s">
        <v>584</v>
      </c>
      <c r="M143" s="19">
        <v>886.96600000000001</v>
      </c>
      <c r="N143" s="19">
        <v>886.91499999999996</v>
      </c>
      <c r="O143" s="19" t="s">
        <v>584</v>
      </c>
      <c r="P143" s="20" t="s">
        <v>584</v>
      </c>
      <c r="Q143" s="18" t="s">
        <v>584</v>
      </c>
      <c r="R143" s="34" t="s">
        <v>584</v>
      </c>
      <c r="S143" s="37" t="s">
        <v>584</v>
      </c>
      <c r="T143" s="34" t="s">
        <v>584</v>
      </c>
      <c r="U143" s="20">
        <f t="shared" si="6"/>
        <v>-2.0000000000014291E-2</v>
      </c>
      <c r="V143" s="37">
        <v>3.5</v>
      </c>
      <c r="W143" s="34">
        <v>886.84499999999991</v>
      </c>
      <c r="X143" s="18" t="s">
        <v>584</v>
      </c>
      <c r="Y143" s="34" t="s">
        <v>584</v>
      </c>
      <c r="Z143" s="15"/>
      <c r="AA143" s="24"/>
    </row>
    <row r="144" spans="2:27" ht="15" customHeight="1" x14ac:dyDescent="0.25">
      <c r="B144" s="16" t="s">
        <v>487</v>
      </c>
      <c r="C144" s="17" t="s">
        <v>584</v>
      </c>
      <c r="D144" s="18" t="s">
        <v>584</v>
      </c>
      <c r="E144" s="17">
        <v>886.98300000000006</v>
      </c>
      <c r="F144" s="18">
        <v>-3.5</v>
      </c>
      <c r="G144" s="20">
        <f t="shared" si="5"/>
        <v>-2.0000000000014291E-2</v>
      </c>
      <c r="H144" s="17" t="s">
        <v>584</v>
      </c>
      <c r="I144" s="18" t="s">
        <v>584</v>
      </c>
      <c r="J144" s="17" t="s">
        <v>584</v>
      </c>
      <c r="K144" s="18" t="s">
        <v>584</v>
      </c>
      <c r="L144" s="20" t="s">
        <v>584</v>
      </c>
      <c r="M144" s="19">
        <v>886.95100000000002</v>
      </c>
      <c r="N144" s="19">
        <v>886.91300000000001</v>
      </c>
      <c r="O144" s="19" t="s">
        <v>584</v>
      </c>
      <c r="P144" s="20" t="s">
        <v>584</v>
      </c>
      <c r="Q144" s="18" t="s">
        <v>584</v>
      </c>
      <c r="R144" s="34" t="s">
        <v>584</v>
      </c>
      <c r="S144" s="37" t="s">
        <v>584</v>
      </c>
      <c r="T144" s="34" t="s">
        <v>584</v>
      </c>
      <c r="U144" s="20">
        <f t="shared" si="6"/>
        <v>-2.0000000000014291E-2</v>
      </c>
      <c r="V144" s="37">
        <v>3.5</v>
      </c>
      <c r="W144" s="34">
        <v>886.84299999999996</v>
      </c>
      <c r="X144" s="18" t="s">
        <v>584</v>
      </c>
      <c r="Y144" s="34" t="s">
        <v>584</v>
      </c>
      <c r="Z144" s="15"/>
      <c r="AA144" s="24"/>
    </row>
    <row r="145" spans="2:27" ht="15" customHeight="1" x14ac:dyDescent="0.25">
      <c r="B145" s="16" t="s">
        <v>488</v>
      </c>
      <c r="C145" s="17" t="s">
        <v>584</v>
      </c>
      <c r="D145" s="18" t="s">
        <v>584</v>
      </c>
      <c r="E145" s="17">
        <v>886.98099999999999</v>
      </c>
      <c r="F145" s="18">
        <v>-3.5</v>
      </c>
      <c r="G145" s="20">
        <f t="shared" si="5"/>
        <v>-2.0000000000014291E-2</v>
      </c>
      <c r="H145" s="17" t="s">
        <v>584</v>
      </c>
      <c r="I145" s="18" t="s">
        <v>584</v>
      </c>
      <c r="J145" s="17" t="s">
        <v>584</v>
      </c>
      <c r="K145" s="18" t="s">
        <v>584</v>
      </c>
      <c r="L145" s="20" t="s">
        <v>584</v>
      </c>
      <c r="M145" s="19">
        <v>886.95399999999995</v>
      </c>
      <c r="N145" s="19">
        <v>886.91099999999994</v>
      </c>
      <c r="O145" s="19" t="s">
        <v>584</v>
      </c>
      <c r="P145" s="20" t="s">
        <v>584</v>
      </c>
      <c r="Q145" s="18" t="s">
        <v>584</v>
      </c>
      <c r="R145" s="34" t="s">
        <v>584</v>
      </c>
      <c r="S145" s="37" t="s">
        <v>584</v>
      </c>
      <c r="T145" s="34" t="s">
        <v>584</v>
      </c>
      <c r="U145" s="20">
        <f t="shared" si="6"/>
        <v>-2.0000000000014291E-2</v>
      </c>
      <c r="V145" s="37">
        <v>3.5</v>
      </c>
      <c r="W145" s="34">
        <v>886.84099999999989</v>
      </c>
      <c r="X145" s="18" t="s">
        <v>584</v>
      </c>
      <c r="Y145" s="34" t="s">
        <v>584</v>
      </c>
      <c r="Z145" s="15"/>
      <c r="AA145" s="24"/>
    </row>
    <row r="146" spans="2:27" ht="15" customHeight="1" x14ac:dyDescent="0.25">
      <c r="B146" s="16" t="s">
        <v>489</v>
      </c>
      <c r="C146" s="17" t="s">
        <v>584</v>
      </c>
      <c r="D146" s="18" t="s">
        <v>584</v>
      </c>
      <c r="E146" s="17">
        <v>886.97900000000004</v>
      </c>
      <c r="F146" s="18">
        <v>-3.5</v>
      </c>
      <c r="G146" s="20">
        <f t="shared" si="5"/>
        <v>-2.0000000000014291E-2</v>
      </c>
      <c r="H146" s="17" t="s">
        <v>584</v>
      </c>
      <c r="I146" s="18" t="s">
        <v>584</v>
      </c>
      <c r="J146" s="17" t="s">
        <v>584</v>
      </c>
      <c r="K146" s="18" t="s">
        <v>584</v>
      </c>
      <c r="L146" s="20" t="s">
        <v>584</v>
      </c>
      <c r="M146" s="19">
        <v>886.971</v>
      </c>
      <c r="N146" s="19">
        <v>886.90899999999999</v>
      </c>
      <c r="O146" s="19" t="s">
        <v>584</v>
      </c>
      <c r="P146" s="20" t="s">
        <v>584</v>
      </c>
      <c r="Q146" s="18" t="s">
        <v>584</v>
      </c>
      <c r="R146" s="34" t="s">
        <v>584</v>
      </c>
      <c r="S146" s="37" t="s">
        <v>584</v>
      </c>
      <c r="T146" s="34" t="s">
        <v>584</v>
      </c>
      <c r="U146" s="20">
        <f t="shared" si="6"/>
        <v>-2.0000000000014291E-2</v>
      </c>
      <c r="V146" s="37">
        <v>3.5</v>
      </c>
      <c r="W146" s="34">
        <v>886.83899999999994</v>
      </c>
      <c r="X146" s="18" t="s">
        <v>584</v>
      </c>
      <c r="Y146" s="34" t="s">
        <v>584</v>
      </c>
      <c r="Z146" s="15"/>
      <c r="AA146" s="24"/>
    </row>
    <row r="147" spans="2:27" ht="15" customHeight="1" x14ac:dyDescent="0.25">
      <c r="B147" s="16" t="s">
        <v>490</v>
      </c>
      <c r="C147" s="17" t="s">
        <v>584</v>
      </c>
      <c r="D147" s="18" t="s">
        <v>584</v>
      </c>
      <c r="E147" s="17">
        <v>886.97700000000009</v>
      </c>
      <c r="F147" s="18">
        <v>-3.5</v>
      </c>
      <c r="G147" s="20">
        <f t="shared" si="5"/>
        <v>-2.0000000000014291E-2</v>
      </c>
      <c r="H147" s="17" t="s">
        <v>584</v>
      </c>
      <c r="I147" s="18" t="s">
        <v>584</v>
      </c>
      <c r="J147" s="17" t="s">
        <v>584</v>
      </c>
      <c r="K147" s="18" t="s">
        <v>584</v>
      </c>
      <c r="L147" s="20" t="s">
        <v>584</v>
      </c>
      <c r="M147" s="19">
        <v>886.976</v>
      </c>
      <c r="N147" s="19">
        <v>886.90700000000004</v>
      </c>
      <c r="O147" s="19" t="s">
        <v>584</v>
      </c>
      <c r="P147" s="20" t="s">
        <v>584</v>
      </c>
      <c r="Q147" s="18" t="s">
        <v>584</v>
      </c>
      <c r="R147" s="34" t="s">
        <v>584</v>
      </c>
      <c r="S147" s="37" t="s">
        <v>584</v>
      </c>
      <c r="T147" s="34" t="s">
        <v>584</v>
      </c>
      <c r="U147" s="20">
        <f t="shared" si="6"/>
        <v>-2.0000000000014291E-2</v>
      </c>
      <c r="V147" s="37">
        <v>3.5</v>
      </c>
      <c r="W147" s="34">
        <v>886.83699999999999</v>
      </c>
      <c r="X147" s="18" t="s">
        <v>584</v>
      </c>
      <c r="Y147" s="34" t="s">
        <v>584</v>
      </c>
      <c r="Z147" s="15"/>
      <c r="AA147" s="24"/>
    </row>
    <row r="148" spans="2:27" ht="15" customHeight="1" x14ac:dyDescent="0.25">
      <c r="B148" s="16" t="s">
        <v>491</v>
      </c>
      <c r="C148" s="17" t="s">
        <v>584</v>
      </c>
      <c r="D148" s="18" t="s">
        <v>584</v>
      </c>
      <c r="E148" s="17">
        <v>886.97500000000002</v>
      </c>
      <c r="F148" s="18">
        <v>-3.5</v>
      </c>
      <c r="G148" s="20">
        <f t="shared" si="5"/>
        <v>-2.0000000000014291E-2</v>
      </c>
      <c r="H148" s="17" t="s">
        <v>584</v>
      </c>
      <c r="I148" s="18" t="s">
        <v>584</v>
      </c>
      <c r="J148" s="17" t="s">
        <v>584</v>
      </c>
      <c r="K148" s="18" t="s">
        <v>584</v>
      </c>
      <c r="L148" s="20" t="s">
        <v>584</v>
      </c>
      <c r="M148" s="19">
        <v>886.98</v>
      </c>
      <c r="N148" s="19">
        <v>886.90499999999997</v>
      </c>
      <c r="O148" s="19" t="s">
        <v>584</v>
      </c>
      <c r="P148" s="20" t="s">
        <v>584</v>
      </c>
      <c r="Q148" s="18" t="s">
        <v>584</v>
      </c>
      <c r="R148" s="34" t="s">
        <v>584</v>
      </c>
      <c r="S148" s="37" t="s">
        <v>584</v>
      </c>
      <c r="T148" s="34" t="s">
        <v>584</v>
      </c>
      <c r="U148" s="20">
        <f t="shared" si="6"/>
        <v>-2.0000000000014291E-2</v>
      </c>
      <c r="V148" s="37">
        <v>3.5</v>
      </c>
      <c r="W148" s="34">
        <v>886.83499999999992</v>
      </c>
      <c r="X148" s="18" t="s">
        <v>584</v>
      </c>
      <c r="Y148" s="34" t="s">
        <v>584</v>
      </c>
      <c r="Z148" s="15"/>
      <c r="AA148" s="24"/>
    </row>
    <row r="149" spans="2:27" ht="15" customHeight="1" x14ac:dyDescent="0.25">
      <c r="B149" s="16" t="s">
        <v>492</v>
      </c>
      <c r="C149" s="17" t="s">
        <v>584</v>
      </c>
      <c r="D149" s="18" t="s">
        <v>584</v>
      </c>
      <c r="E149" s="17">
        <v>886.97300000000007</v>
      </c>
      <c r="F149" s="18">
        <v>-3.5</v>
      </c>
      <c r="G149" s="20">
        <f t="shared" si="5"/>
        <v>-2.0000000000014291E-2</v>
      </c>
      <c r="H149" s="17" t="s">
        <v>584</v>
      </c>
      <c r="I149" s="18" t="s">
        <v>584</v>
      </c>
      <c r="J149" s="17" t="s">
        <v>584</v>
      </c>
      <c r="K149" s="18" t="s">
        <v>584</v>
      </c>
      <c r="L149" s="20" t="s">
        <v>584</v>
      </c>
      <c r="M149" s="19">
        <v>887.00199999999995</v>
      </c>
      <c r="N149" s="19">
        <v>886.90300000000002</v>
      </c>
      <c r="O149" s="19" t="s">
        <v>584</v>
      </c>
      <c r="P149" s="20" t="s">
        <v>584</v>
      </c>
      <c r="Q149" s="18" t="s">
        <v>584</v>
      </c>
      <c r="R149" s="34" t="s">
        <v>584</v>
      </c>
      <c r="S149" s="37" t="s">
        <v>584</v>
      </c>
      <c r="T149" s="34" t="s">
        <v>584</v>
      </c>
      <c r="U149" s="20">
        <f t="shared" si="6"/>
        <v>-2.0000000000014291E-2</v>
      </c>
      <c r="V149" s="37">
        <v>3.5</v>
      </c>
      <c r="W149" s="34">
        <v>886.83299999999997</v>
      </c>
      <c r="X149" s="18" t="s">
        <v>584</v>
      </c>
      <c r="Y149" s="34" t="s">
        <v>584</v>
      </c>
      <c r="Z149" s="15"/>
      <c r="AA149" s="24"/>
    </row>
    <row r="150" spans="2:27" ht="15" customHeight="1" x14ac:dyDescent="0.25">
      <c r="B150" s="16" t="s">
        <v>493</v>
      </c>
      <c r="C150" s="17" t="s">
        <v>584</v>
      </c>
      <c r="D150" s="18" t="s">
        <v>584</v>
      </c>
      <c r="E150" s="17">
        <v>886.971</v>
      </c>
      <c r="F150" s="18">
        <v>-3.5</v>
      </c>
      <c r="G150" s="20">
        <f t="shared" si="5"/>
        <v>-2.0000000000014291E-2</v>
      </c>
      <c r="H150" s="17" t="s">
        <v>584</v>
      </c>
      <c r="I150" s="18" t="s">
        <v>584</v>
      </c>
      <c r="J150" s="17" t="s">
        <v>584</v>
      </c>
      <c r="K150" s="18" t="s">
        <v>584</v>
      </c>
      <c r="L150" s="20" t="s">
        <v>584</v>
      </c>
      <c r="M150" s="19">
        <v>887.048</v>
      </c>
      <c r="N150" s="19">
        <v>886.90099999999995</v>
      </c>
      <c r="O150" s="19" t="s">
        <v>584</v>
      </c>
      <c r="P150" s="20" t="s">
        <v>584</v>
      </c>
      <c r="Q150" s="18" t="s">
        <v>584</v>
      </c>
      <c r="R150" s="34" t="s">
        <v>584</v>
      </c>
      <c r="S150" s="37" t="s">
        <v>584</v>
      </c>
      <c r="T150" s="34" t="s">
        <v>584</v>
      </c>
      <c r="U150" s="20">
        <f t="shared" si="6"/>
        <v>-2.0000000000014291E-2</v>
      </c>
      <c r="V150" s="37">
        <v>3.5</v>
      </c>
      <c r="W150" s="34">
        <v>886.8309999999999</v>
      </c>
      <c r="X150" s="18" t="s">
        <v>584</v>
      </c>
      <c r="Y150" s="34" t="s">
        <v>584</v>
      </c>
      <c r="Z150" s="15"/>
      <c r="AA150" s="24"/>
    </row>
    <row r="151" spans="2:27" ht="15" customHeight="1" x14ac:dyDescent="0.25">
      <c r="B151" s="16" t="s">
        <v>494</v>
      </c>
      <c r="C151" s="17" t="s">
        <v>584</v>
      </c>
      <c r="D151" s="18" t="s">
        <v>584</v>
      </c>
      <c r="E151" s="17">
        <v>886.96800000000007</v>
      </c>
      <c r="F151" s="18">
        <v>-3.5</v>
      </c>
      <c r="G151" s="20">
        <f t="shared" si="5"/>
        <v>-2.0000000000014291E-2</v>
      </c>
      <c r="H151" s="17" t="s">
        <v>584</v>
      </c>
      <c r="I151" s="18" t="s">
        <v>584</v>
      </c>
      <c r="J151" s="17" t="s">
        <v>584</v>
      </c>
      <c r="K151" s="18" t="s">
        <v>584</v>
      </c>
      <c r="L151" s="20" t="s">
        <v>584</v>
      </c>
      <c r="M151" s="19">
        <v>886.93799999999999</v>
      </c>
      <c r="N151" s="19">
        <v>886.89800000000002</v>
      </c>
      <c r="O151" s="19" t="s">
        <v>584</v>
      </c>
      <c r="P151" s="20" t="s">
        <v>584</v>
      </c>
      <c r="Q151" s="18" t="s">
        <v>584</v>
      </c>
      <c r="R151" s="34" t="s">
        <v>584</v>
      </c>
      <c r="S151" s="37" t="s">
        <v>584</v>
      </c>
      <c r="T151" s="34" t="s">
        <v>584</v>
      </c>
      <c r="U151" s="20">
        <f t="shared" si="6"/>
        <v>-2.0000000000014291E-2</v>
      </c>
      <c r="V151" s="37">
        <v>3.5</v>
      </c>
      <c r="W151" s="34">
        <v>886.82799999999997</v>
      </c>
      <c r="X151" s="18" t="s">
        <v>584</v>
      </c>
      <c r="Y151" s="34" t="s">
        <v>584</v>
      </c>
      <c r="Z151" s="15"/>
      <c r="AA151" s="24"/>
    </row>
    <row r="152" spans="2:27" ht="15" customHeight="1" x14ac:dyDescent="0.25">
      <c r="B152" s="16" t="s">
        <v>495</v>
      </c>
      <c r="C152" s="17" t="s">
        <v>584</v>
      </c>
      <c r="D152" s="18" t="s">
        <v>584</v>
      </c>
      <c r="E152" s="17">
        <v>886.96600000000001</v>
      </c>
      <c r="F152" s="18">
        <v>-3.5</v>
      </c>
      <c r="G152" s="20">
        <f t="shared" si="5"/>
        <v>-2.0000000000014291E-2</v>
      </c>
      <c r="H152" s="17" t="s">
        <v>584</v>
      </c>
      <c r="I152" s="18" t="s">
        <v>584</v>
      </c>
      <c r="J152" s="17" t="s">
        <v>584</v>
      </c>
      <c r="K152" s="18" t="s">
        <v>584</v>
      </c>
      <c r="L152" s="20" t="s">
        <v>584</v>
      </c>
      <c r="M152" s="19">
        <v>886.91899999999998</v>
      </c>
      <c r="N152" s="19">
        <v>886.89599999999996</v>
      </c>
      <c r="O152" s="19" t="s">
        <v>584</v>
      </c>
      <c r="P152" s="20" t="s">
        <v>584</v>
      </c>
      <c r="Q152" s="18" t="s">
        <v>584</v>
      </c>
      <c r="R152" s="34" t="s">
        <v>584</v>
      </c>
      <c r="S152" s="37" t="s">
        <v>584</v>
      </c>
      <c r="T152" s="34" t="s">
        <v>584</v>
      </c>
      <c r="U152" s="20">
        <f t="shared" si="6"/>
        <v>-2.0000000000014291E-2</v>
      </c>
      <c r="V152" s="37">
        <v>3.5</v>
      </c>
      <c r="W152" s="34">
        <v>886.82599999999991</v>
      </c>
      <c r="X152" s="18" t="s">
        <v>584</v>
      </c>
      <c r="Y152" s="34" t="s">
        <v>584</v>
      </c>
      <c r="Z152" s="15"/>
      <c r="AA152" s="24"/>
    </row>
    <row r="153" spans="2:27" ht="15" customHeight="1" x14ac:dyDescent="0.25">
      <c r="B153" s="16" t="s">
        <v>496</v>
      </c>
      <c r="C153" s="17" t="s">
        <v>584</v>
      </c>
      <c r="D153" s="18" t="s">
        <v>584</v>
      </c>
      <c r="E153" s="17">
        <v>886.96400000000006</v>
      </c>
      <c r="F153" s="18">
        <v>-3.5</v>
      </c>
      <c r="G153" s="20">
        <f t="shared" si="5"/>
        <v>-2.0000000000014291E-2</v>
      </c>
      <c r="H153" s="17" t="s">
        <v>584</v>
      </c>
      <c r="I153" s="18" t="s">
        <v>584</v>
      </c>
      <c r="J153" s="17" t="s">
        <v>584</v>
      </c>
      <c r="K153" s="18" t="s">
        <v>584</v>
      </c>
      <c r="L153" s="20" t="s">
        <v>584</v>
      </c>
      <c r="M153" s="19">
        <v>886.9</v>
      </c>
      <c r="N153" s="19">
        <v>886.89400000000001</v>
      </c>
      <c r="O153" s="19" t="s">
        <v>584</v>
      </c>
      <c r="P153" s="20" t="s">
        <v>584</v>
      </c>
      <c r="Q153" s="18" t="s">
        <v>584</v>
      </c>
      <c r="R153" s="34" t="s">
        <v>584</v>
      </c>
      <c r="S153" s="37" t="s">
        <v>584</v>
      </c>
      <c r="T153" s="34" t="s">
        <v>584</v>
      </c>
      <c r="U153" s="20">
        <f t="shared" si="6"/>
        <v>-2.0000000000014291E-2</v>
      </c>
      <c r="V153" s="37">
        <v>3.5</v>
      </c>
      <c r="W153" s="34">
        <v>886.82399999999996</v>
      </c>
      <c r="X153" s="18" t="s">
        <v>584</v>
      </c>
      <c r="Y153" s="34" t="s">
        <v>584</v>
      </c>
      <c r="Z153" s="15"/>
      <c r="AA153" s="24"/>
    </row>
    <row r="154" spans="2:27" ht="15" customHeight="1" x14ac:dyDescent="0.25">
      <c r="B154" s="16" t="s">
        <v>497</v>
      </c>
      <c r="C154" s="17" t="s">
        <v>584</v>
      </c>
      <c r="D154" s="18" t="s">
        <v>584</v>
      </c>
      <c r="E154" s="17">
        <v>886.9620000000001</v>
      </c>
      <c r="F154" s="18">
        <v>-3.5</v>
      </c>
      <c r="G154" s="20">
        <f t="shared" si="5"/>
        <v>-2.0000000000014291E-2</v>
      </c>
      <c r="H154" s="17" t="s">
        <v>584</v>
      </c>
      <c r="I154" s="18" t="s">
        <v>584</v>
      </c>
      <c r="J154" s="17" t="s">
        <v>584</v>
      </c>
      <c r="K154" s="18" t="s">
        <v>584</v>
      </c>
      <c r="L154" s="20" t="s">
        <v>584</v>
      </c>
      <c r="M154" s="19">
        <v>886.89499999999998</v>
      </c>
      <c r="N154" s="19">
        <v>886.89200000000005</v>
      </c>
      <c r="O154" s="19" t="s">
        <v>584</v>
      </c>
      <c r="P154" s="20" t="s">
        <v>584</v>
      </c>
      <c r="Q154" s="18" t="s">
        <v>584</v>
      </c>
      <c r="R154" s="34" t="s">
        <v>584</v>
      </c>
      <c r="S154" s="37" t="s">
        <v>584</v>
      </c>
      <c r="T154" s="34" t="s">
        <v>584</v>
      </c>
      <c r="U154" s="20">
        <f t="shared" si="6"/>
        <v>-2.0000000000014291E-2</v>
      </c>
      <c r="V154" s="37">
        <v>3.5</v>
      </c>
      <c r="W154" s="34">
        <v>886.822</v>
      </c>
      <c r="X154" s="18" t="s">
        <v>584</v>
      </c>
      <c r="Y154" s="34" t="s">
        <v>584</v>
      </c>
      <c r="Z154" s="15"/>
      <c r="AA154" s="24"/>
    </row>
    <row r="155" spans="2:27" ht="15" customHeight="1" x14ac:dyDescent="0.25">
      <c r="B155" s="16" t="s">
        <v>498</v>
      </c>
      <c r="C155" s="17" t="s">
        <v>584</v>
      </c>
      <c r="D155" s="18" t="s">
        <v>584</v>
      </c>
      <c r="E155" s="17">
        <v>886.96</v>
      </c>
      <c r="F155" s="18">
        <v>-3.5</v>
      </c>
      <c r="G155" s="20">
        <f t="shared" si="5"/>
        <v>-2.0000000000014291E-2</v>
      </c>
      <c r="H155" s="17" t="s">
        <v>584</v>
      </c>
      <c r="I155" s="18" t="s">
        <v>584</v>
      </c>
      <c r="J155" s="17" t="s">
        <v>584</v>
      </c>
      <c r="K155" s="18" t="s">
        <v>584</v>
      </c>
      <c r="L155" s="20" t="s">
        <v>584</v>
      </c>
      <c r="M155" s="19">
        <v>886.9</v>
      </c>
      <c r="N155" s="19">
        <v>886.89</v>
      </c>
      <c r="O155" s="19" t="s">
        <v>584</v>
      </c>
      <c r="P155" s="20" t="s">
        <v>584</v>
      </c>
      <c r="Q155" s="18" t="s">
        <v>584</v>
      </c>
      <c r="R155" s="34" t="s">
        <v>584</v>
      </c>
      <c r="S155" s="37" t="s">
        <v>584</v>
      </c>
      <c r="T155" s="34" t="s">
        <v>584</v>
      </c>
      <c r="U155" s="20">
        <f t="shared" si="6"/>
        <v>-2.0000000000014291E-2</v>
      </c>
      <c r="V155" s="37">
        <v>3.5</v>
      </c>
      <c r="W155" s="34">
        <v>886.81999999999994</v>
      </c>
      <c r="X155" s="18" t="s">
        <v>584</v>
      </c>
      <c r="Y155" s="34" t="s">
        <v>584</v>
      </c>
      <c r="Z155" s="15"/>
      <c r="AA155" s="24"/>
    </row>
    <row r="156" spans="2:27" ht="15" customHeight="1" x14ac:dyDescent="0.25">
      <c r="B156" s="16" t="s">
        <v>499</v>
      </c>
      <c r="C156" s="17" t="s">
        <v>584</v>
      </c>
      <c r="D156" s="18" t="s">
        <v>584</v>
      </c>
      <c r="E156" s="17">
        <v>886.95800000000008</v>
      </c>
      <c r="F156" s="18">
        <v>-3.5</v>
      </c>
      <c r="G156" s="20">
        <f t="shared" si="5"/>
        <v>-2.0000000000014291E-2</v>
      </c>
      <c r="H156" s="17" t="s">
        <v>584</v>
      </c>
      <c r="I156" s="18" t="s">
        <v>584</v>
      </c>
      <c r="J156" s="17" t="s">
        <v>584</v>
      </c>
      <c r="K156" s="18" t="s">
        <v>584</v>
      </c>
      <c r="L156" s="20" t="s">
        <v>584</v>
      </c>
      <c r="M156" s="19">
        <v>886.91099999999994</v>
      </c>
      <c r="N156" s="19">
        <v>886.88800000000003</v>
      </c>
      <c r="O156" s="19" t="s">
        <v>584</v>
      </c>
      <c r="P156" s="20" t="s">
        <v>584</v>
      </c>
      <c r="Q156" s="18" t="s">
        <v>584</v>
      </c>
      <c r="R156" s="34" t="s">
        <v>584</v>
      </c>
      <c r="S156" s="37" t="s">
        <v>584</v>
      </c>
      <c r="T156" s="34" t="s">
        <v>584</v>
      </c>
      <c r="U156" s="20">
        <f t="shared" si="6"/>
        <v>-2.0000000000014291E-2</v>
      </c>
      <c r="V156" s="37">
        <v>3.5</v>
      </c>
      <c r="W156" s="34">
        <v>886.81799999999998</v>
      </c>
      <c r="X156" s="18" t="s">
        <v>584</v>
      </c>
      <c r="Y156" s="34" t="s">
        <v>584</v>
      </c>
      <c r="Z156" s="15"/>
      <c r="AA156" s="24"/>
    </row>
    <row r="157" spans="2:27" ht="15" customHeight="1" x14ac:dyDescent="0.25">
      <c r="B157" s="16" t="s">
        <v>500</v>
      </c>
      <c r="C157" s="17" t="s">
        <v>584</v>
      </c>
      <c r="D157" s="18" t="s">
        <v>584</v>
      </c>
      <c r="E157" s="17">
        <v>886.95600000000002</v>
      </c>
      <c r="F157" s="18">
        <v>-3.5</v>
      </c>
      <c r="G157" s="20">
        <f t="shared" si="5"/>
        <v>-2.0000000000014291E-2</v>
      </c>
      <c r="H157" s="17" t="s">
        <v>584</v>
      </c>
      <c r="I157" s="18" t="s">
        <v>584</v>
      </c>
      <c r="J157" s="17" t="s">
        <v>584</v>
      </c>
      <c r="K157" s="18" t="s">
        <v>584</v>
      </c>
      <c r="L157" s="20" t="s">
        <v>584</v>
      </c>
      <c r="M157" s="19">
        <v>886.89300000000003</v>
      </c>
      <c r="N157" s="19">
        <v>886.88599999999997</v>
      </c>
      <c r="O157" s="19" t="s">
        <v>584</v>
      </c>
      <c r="P157" s="20" t="s">
        <v>584</v>
      </c>
      <c r="Q157" s="18" t="s">
        <v>584</v>
      </c>
      <c r="R157" s="34" t="s">
        <v>584</v>
      </c>
      <c r="S157" s="37" t="s">
        <v>584</v>
      </c>
      <c r="T157" s="34" t="s">
        <v>584</v>
      </c>
      <c r="U157" s="20">
        <f t="shared" si="6"/>
        <v>-2.0000000000014291E-2</v>
      </c>
      <c r="V157" s="37">
        <v>3.5</v>
      </c>
      <c r="W157" s="34">
        <v>886.81599999999992</v>
      </c>
      <c r="X157" s="18" t="s">
        <v>584</v>
      </c>
      <c r="Y157" s="34" t="s">
        <v>584</v>
      </c>
      <c r="Z157" s="15"/>
      <c r="AA157" s="24"/>
    </row>
    <row r="158" spans="2:27" ht="15" customHeight="1" x14ac:dyDescent="0.25">
      <c r="B158" s="16" t="s">
        <v>501</v>
      </c>
      <c r="C158" s="17" t="s">
        <v>584</v>
      </c>
      <c r="D158" s="18" t="s">
        <v>584</v>
      </c>
      <c r="E158" s="17">
        <v>886.95400000000006</v>
      </c>
      <c r="F158" s="18">
        <v>-3.5</v>
      </c>
      <c r="G158" s="20">
        <f t="shared" si="5"/>
        <v>-2.0000000000014291E-2</v>
      </c>
      <c r="H158" s="17" t="s">
        <v>584</v>
      </c>
      <c r="I158" s="18" t="s">
        <v>584</v>
      </c>
      <c r="J158" s="17" t="s">
        <v>584</v>
      </c>
      <c r="K158" s="18" t="s">
        <v>584</v>
      </c>
      <c r="L158" s="20" t="s">
        <v>584</v>
      </c>
      <c r="M158" s="19">
        <v>886.91700000000003</v>
      </c>
      <c r="N158" s="19">
        <v>886.88400000000001</v>
      </c>
      <c r="O158" s="19" t="s">
        <v>584</v>
      </c>
      <c r="P158" s="20" t="s">
        <v>584</v>
      </c>
      <c r="Q158" s="18" t="s">
        <v>584</v>
      </c>
      <c r="R158" s="34" t="s">
        <v>584</v>
      </c>
      <c r="S158" s="37" t="s">
        <v>584</v>
      </c>
      <c r="T158" s="34" t="s">
        <v>584</v>
      </c>
      <c r="U158" s="20">
        <f t="shared" si="6"/>
        <v>-2.0000000000014291E-2</v>
      </c>
      <c r="V158" s="37">
        <v>3.5</v>
      </c>
      <c r="W158" s="34">
        <v>886.81399999999996</v>
      </c>
      <c r="X158" s="18" t="s">
        <v>584</v>
      </c>
      <c r="Y158" s="34" t="s">
        <v>584</v>
      </c>
      <c r="Z158" s="15"/>
      <c r="AA158" s="24"/>
    </row>
    <row r="159" spans="2:27" ht="15" customHeight="1" x14ac:dyDescent="0.25">
      <c r="B159" s="16" t="s">
        <v>502</v>
      </c>
      <c r="C159" s="17" t="s">
        <v>584</v>
      </c>
      <c r="D159" s="18" t="s">
        <v>584</v>
      </c>
      <c r="E159" s="17">
        <v>886.952</v>
      </c>
      <c r="F159" s="18">
        <v>-3.5</v>
      </c>
      <c r="G159" s="20">
        <f t="shared" si="5"/>
        <v>-2.0000000000014291E-2</v>
      </c>
      <c r="H159" s="17" t="s">
        <v>584</v>
      </c>
      <c r="I159" s="18" t="s">
        <v>584</v>
      </c>
      <c r="J159" s="17" t="s">
        <v>584</v>
      </c>
      <c r="K159" s="18" t="s">
        <v>584</v>
      </c>
      <c r="L159" s="20" t="s">
        <v>584</v>
      </c>
      <c r="M159" s="19">
        <v>886.91200000000003</v>
      </c>
      <c r="N159" s="19">
        <v>886.88199999999995</v>
      </c>
      <c r="O159" s="19" t="s">
        <v>584</v>
      </c>
      <c r="P159" s="20" t="s">
        <v>584</v>
      </c>
      <c r="Q159" s="18" t="s">
        <v>584</v>
      </c>
      <c r="R159" s="34" t="s">
        <v>584</v>
      </c>
      <c r="S159" s="37" t="s">
        <v>584</v>
      </c>
      <c r="T159" s="34" t="s">
        <v>584</v>
      </c>
      <c r="U159" s="20">
        <f t="shared" si="6"/>
        <v>-2.0000000000014291E-2</v>
      </c>
      <c r="V159" s="37">
        <v>3.5</v>
      </c>
      <c r="W159" s="34">
        <v>886.8119999999999</v>
      </c>
      <c r="X159" s="18" t="s">
        <v>584</v>
      </c>
      <c r="Y159" s="34" t="s">
        <v>584</v>
      </c>
      <c r="Z159" s="15"/>
      <c r="AA159" s="24"/>
    </row>
    <row r="160" spans="2:27" ht="15" customHeight="1" x14ac:dyDescent="0.25">
      <c r="B160" s="16" t="s">
        <v>503</v>
      </c>
      <c r="C160" s="17" t="s">
        <v>584</v>
      </c>
      <c r="D160" s="18" t="s">
        <v>584</v>
      </c>
      <c r="E160" s="17">
        <v>886.95</v>
      </c>
      <c r="F160" s="18">
        <v>-3.5</v>
      </c>
      <c r="G160" s="20">
        <f t="shared" si="5"/>
        <v>-2.0000000000014291E-2</v>
      </c>
      <c r="H160" s="17" t="s">
        <v>584</v>
      </c>
      <c r="I160" s="18" t="s">
        <v>584</v>
      </c>
      <c r="J160" s="17" t="s">
        <v>584</v>
      </c>
      <c r="K160" s="18" t="s">
        <v>584</v>
      </c>
      <c r="L160" s="20" t="s">
        <v>584</v>
      </c>
      <c r="M160" s="19">
        <v>886.89300000000003</v>
      </c>
      <c r="N160" s="19">
        <v>886.88</v>
      </c>
      <c r="O160" s="19" t="s">
        <v>584</v>
      </c>
      <c r="P160" s="20" t="s">
        <v>584</v>
      </c>
      <c r="Q160" s="18" t="s">
        <v>584</v>
      </c>
      <c r="R160" s="34" t="s">
        <v>584</v>
      </c>
      <c r="S160" s="37" t="s">
        <v>584</v>
      </c>
      <c r="T160" s="34" t="s">
        <v>584</v>
      </c>
      <c r="U160" s="20">
        <f t="shared" si="6"/>
        <v>-2.0000000000014291E-2</v>
      </c>
      <c r="V160" s="37">
        <v>3.5</v>
      </c>
      <c r="W160" s="34">
        <v>886.81</v>
      </c>
      <c r="X160" s="18" t="s">
        <v>584</v>
      </c>
      <c r="Y160" s="34" t="s">
        <v>584</v>
      </c>
      <c r="Z160" s="15"/>
      <c r="AA160" s="24"/>
    </row>
    <row r="161" spans="2:27" ht="15" customHeight="1" x14ac:dyDescent="0.25">
      <c r="B161" s="16" t="s">
        <v>504</v>
      </c>
      <c r="C161" s="17" t="s">
        <v>584</v>
      </c>
      <c r="D161" s="18" t="s">
        <v>584</v>
      </c>
      <c r="E161" s="17">
        <v>886.94800000000009</v>
      </c>
      <c r="F161" s="18">
        <v>-3.5</v>
      </c>
      <c r="G161" s="20">
        <f t="shared" si="5"/>
        <v>-2.0000000000014291E-2</v>
      </c>
      <c r="H161" s="17" t="s">
        <v>584</v>
      </c>
      <c r="I161" s="18" t="s">
        <v>584</v>
      </c>
      <c r="J161" s="17" t="s">
        <v>584</v>
      </c>
      <c r="K161" s="18" t="s">
        <v>584</v>
      </c>
      <c r="L161" s="20" t="s">
        <v>584</v>
      </c>
      <c r="M161" s="19">
        <v>886.89</v>
      </c>
      <c r="N161" s="19">
        <v>886.87800000000004</v>
      </c>
      <c r="O161" s="19" t="s">
        <v>584</v>
      </c>
      <c r="P161" s="20" t="s">
        <v>584</v>
      </c>
      <c r="Q161" s="18" t="s">
        <v>584</v>
      </c>
      <c r="R161" s="34" t="s">
        <v>584</v>
      </c>
      <c r="S161" s="37" t="s">
        <v>584</v>
      </c>
      <c r="T161" s="34" t="s">
        <v>584</v>
      </c>
      <c r="U161" s="20">
        <f t="shared" si="6"/>
        <v>-2.0000000000014291E-2</v>
      </c>
      <c r="V161" s="37">
        <v>3.5</v>
      </c>
      <c r="W161" s="34">
        <v>886.80799999999999</v>
      </c>
      <c r="X161" s="18" t="s">
        <v>584</v>
      </c>
      <c r="Y161" s="34" t="s">
        <v>584</v>
      </c>
      <c r="Z161" s="15"/>
      <c r="AA161" s="24"/>
    </row>
    <row r="162" spans="2:27" ht="15" customHeight="1" x14ac:dyDescent="0.25">
      <c r="B162" s="16" t="s">
        <v>505</v>
      </c>
      <c r="C162" s="17" t="s">
        <v>584</v>
      </c>
      <c r="D162" s="18" t="s">
        <v>584</v>
      </c>
      <c r="E162" s="17">
        <v>886.94500000000005</v>
      </c>
      <c r="F162" s="18">
        <v>-3.5</v>
      </c>
      <c r="G162" s="20">
        <f t="shared" si="5"/>
        <v>-2.0000000000014291E-2</v>
      </c>
      <c r="H162" s="17" t="s">
        <v>584</v>
      </c>
      <c r="I162" s="18" t="s">
        <v>584</v>
      </c>
      <c r="J162" s="17" t="s">
        <v>584</v>
      </c>
      <c r="K162" s="18" t="s">
        <v>584</v>
      </c>
      <c r="L162" s="20" t="s">
        <v>584</v>
      </c>
      <c r="M162" s="19">
        <v>886.87300000000005</v>
      </c>
      <c r="N162" s="19">
        <v>886.875</v>
      </c>
      <c r="O162" s="19" t="s">
        <v>584</v>
      </c>
      <c r="P162" s="20" t="s">
        <v>584</v>
      </c>
      <c r="Q162" s="18" t="s">
        <v>584</v>
      </c>
      <c r="R162" s="34" t="s">
        <v>584</v>
      </c>
      <c r="S162" s="37" t="s">
        <v>584</v>
      </c>
      <c r="T162" s="34" t="s">
        <v>584</v>
      </c>
      <c r="U162" s="20">
        <f t="shared" si="6"/>
        <v>-2.0000000000014291E-2</v>
      </c>
      <c r="V162" s="37">
        <v>3.5</v>
      </c>
      <c r="W162" s="34">
        <v>886.80499999999995</v>
      </c>
      <c r="X162" s="18" t="s">
        <v>584</v>
      </c>
      <c r="Y162" s="34" t="s">
        <v>584</v>
      </c>
      <c r="Z162" s="15"/>
      <c r="AA162" s="24"/>
    </row>
    <row r="163" spans="2:27" ht="15" customHeight="1" x14ac:dyDescent="0.25">
      <c r="B163" s="16" t="s">
        <v>506</v>
      </c>
      <c r="C163" s="17" t="s">
        <v>584</v>
      </c>
      <c r="D163" s="18" t="s">
        <v>584</v>
      </c>
      <c r="E163" s="17">
        <v>886.9430000000001</v>
      </c>
      <c r="F163" s="18">
        <v>-3.5</v>
      </c>
      <c r="G163" s="20">
        <f t="shared" si="5"/>
        <v>-2.0000000000014291E-2</v>
      </c>
      <c r="H163" s="17" t="s">
        <v>584</v>
      </c>
      <c r="I163" s="18" t="s">
        <v>584</v>
      </c>
      <c r="J163" s="17" t="s">
        <v>584</v>
      </c>
      <c r="K163" s="18" t="s">
        <v>584</v>
      </c>
      <c r="L163" s="20" t="s">
        <v>584</v>
      </c>
      <c r="M163" s="19">
        <v>886.86099999999999</v>
      </c>
      <c r="N163" s="19">
        <v>886.87300000000005</v>
      </c>
      <c r="O163" s="19" t="s">
        <v>584</v>
      </c>
      <c r="P163" s="20" t="s">
        <v>584</v>
      </c>
      <c r="Q163" s="18" t="s">
        <v>584</v>
      </c>
      <c r="R163" s="34" t="s">
        <v>584</v>
      </c>
      <c r="S163" s="37" t="s">
        <v>584</v>
      </c>
      <c r="T163" s="34" t="s">
        <v>584</v>
      </c>
      <c r="U163" s="20">
        <f t="shared" si="6"/>
        <v>-2.0000000000014291E-2</v>
      </c>
      <c r="V163" s="37">
        <v>3.5</v>
      </c>
      <c r="W163" s="34">
        <v>886.803</v>
      </c>
      <c r="X163" s="18" t="s">
        <v>584</v>
      </c>
      <c r="Y163" s="34" t="s">
        <v>584</v>
      </c>
      <c r="Z163" s="15"/>
      <c r="AA163" s="24"/>
    </row>
    <row r="164" spans="2:27" ht="15" customHeight="1" x14ac:dyDescent="0.25">
      <c r="B164" s="16" t="s">
        <v>507</v>
      </c>
      <c r="C164" s="17" t="s">
        <v>584</v>
      </c>
      <c r="D164" s="18" t="s">
        <v>584</v>
      </c>
      <c r="E164" s="17">
        <v>886.94100000000003</v>
      </c>
      <c r="F164" s="18">
        <v>-3.5</v>
      </c>
      <c r="G164" s="20">
        <f t="shared" si="5"/>
        <v>-2.0000000000014291E-2</v>
      </c>
      <c r="H164" s="17" t="s">
        <v>584</v>
      </c>
      <c r="I164" s="18" t="s">
        <v>584</v>
      </c>
      <c r="J164" s="17" t="s">
        <v>584</v>
      </c>
      <c r="K164" s="18" t="s">
        <v>584</v>
      </c>
      <c r="L164" s="20" t="s">
        <v>584</v>
      </c>
      <c r="M164" s="19">
        <v>886.85799999999995</v>
      </c>
      <c r="N164" s="19">
        <v>886.87099999999998</v>
      </c>
      <c r="O164" s="19" t="s">
        <v>584</v>
      </c>
      <c r="P164" s="20" t="s">
        <v>584</v>
      </c>
      <c r="Q164" s="18" t="s">
        <v>584</v>
      </c>
      <c r="R164" s="34" t="s">
        <v>584</v>
      </c>
      <c r="S164" s="37" t="s">
        <v>584</v>
      </c>
      <c r="T164" s="34" t="s">
        <v>584</v>
      </c>
      <c r="U164" s="20">
        <f t="shared" si="6"/>
        <v>-2.0000000000014291E-2</v>
      </c>
      <c r="V164" s="37">
        <v>3.5</v>
      </c>
      <c r="W164" s="34">
        <v>886.80099999999993</v>
      </c>
      <c r="X164" s="18" t="s">
        <v>584</v>
      </c>
      <c r="Y164" s="34" t="s">
        <v>584</v>
      </c>
      <c r="Z164" s="15"/>
      <c r="AA164" s="24"/>
    </row>
    <row r="165" spans="2:27" ht="15" customHeight="1" x14ac:dyDescent="0.25">
      <c r="B165" s="16" t="s">
        <v>508</v>
      </c>
      <c r="C165" s="17" t="s">
        <v>584</v>
      </c>
      <c r="D165" s="18" t="s">
        <v>584</v>
      </c>
      <c r="E165" s="17">
        <v>886.93900000000008</v>
      </c>
      <c r="F165" s="18">
        <v>-3.5</v>
      </c>
      <c r="G165" s="20">
        <f t="shared" si="5"/>
        <v>-2.0000000000014291E-2</v>
      </c>
      <c r="H165" s="17" t="s">
        <v>584</v>
      </c>
      <c r="I165" s="18" t="s">
        <v>584</v>
      </c>
      <c r="J165" s="17" t="s">
        <v>584</v>
      </c>
      <c r="K165" s="18" t="s">
        <v>584</v>
      </c>
      <c r="L165" s="20" t="s">
        <v>584</v>
      </c>
      <c r="M165" s="19">
        <v>886.85199999999998</v>
      </c>
      <c r="N165" s="19">
        <v>886.86900000000003</v>
      </c>
      <c r="O165" s="19" t="s">
        <v>584</v>
      </c>
      <c r="P165" s="20" t="s">
        <v>584</v>
      </c>
      <c r="Q165" s="18" t="s">
        <v>584</v>
      </c>
      <c r="R165" s="34" t="s">
        <v>584</v>
      </c>
      <c r="S165" s="37" t="s">
        <v>584</v>
      </c>
      <c r="T165" s="34" t="s">
        <v>584</v>
      </c>
      <c r="U165" s="20">
        <f t="shared" si="6"/>
        <v>-2.0000000000014291E-2</v>
      </c>
      <c r="V165" s="37">
        <v>3.5</v>
      </c>
      <c r="W165" s="34">
        <v>886.79899999999998</v>
      </c>
      <c r="X165" s="18" t="s">
        <v>584</v>
      </c>
      <c r="Y165" s="34" t="s">
        <v>584</v>
      </c>
      <c r="Z165" s="15"/>
      <c r="AA165" s="24"/>
    </row>
    <row r="166" spans="2:27" ht="15" customHeight="1" x14ac:dyDescent="0.25">
      <c r="B166" s="16" t="s">
        <v>509</v>
      </c>
      <c r="C166" s="17">
        <v>886.39700000000005</v>
      </c>
      <c r="D166" s="18">
        <v>-4</v>
      </c>
      <c r="E166" s="17">
        <v>886.93700000000001</v>
      </c>
      <c r="F166" s="18">
        <v>-3.5</v>
      </c>
      <c r="G166" s="20">
        <f t="shared" si="5"/>
        <v>-2.0000000000014291E-2</v>
      </c>
      <c r="H166" s="17" t="s">
        <v>584</v>
      </c>
      <c r="I166" s="18" t="s">
        <v>584</v>
      </c>
      <c r="J166" s="17" t="s">
        <v>584</v>
      </c>
      <c r="K166" s="18" t="s">
        <v>584</v>
      </c>
      <c r="L166" s="20" t="s">
        <v>584</v>
      </c>
      <c r="M166" s="19">
        <v>886.81100000000004</v>
      </c>
      <c r="N166" s="19">
        <v>886.86699999999996</v>
      </c>
      <c r="O166" s="19">
        <v>886.31700000000001</v>
      </c>
      <c r="P166" s="20" t="s">
        <v>584</v>
      </c>
      <c r="Q166" s="18" t="s">
        <v>584</v>
      </c>
      <c r="R166" s="34" t="s">
        <v>584</v>
      </c>
      <c r="S166" s="37" t="s">
        <v>584</v>
      </c>
      <c r="T166" s="34" t="s">
        <v>584</v>
      </c>
      <c r="U166" s="20">
        <f t="shared" si="6"/>
        <v>-2.0000000000014291E-2</v>
      </c>
      <c r="V166" s="37">
        <v>3.5</v>
      </c>
      <c r="W166" s="34">
        <v>886.79699999999991</v>
      </c>
      <c r="X166" s="18">
        <v>4</v>
      </c>
      <c r="Y166" s="34">
        <v>886.23699999999997</v>
      </c>
      <c r="Z166" s="15"/>
      <c r="AA166" s="24"/>
    </row>
    <row r="167" spans="2:27" ht="15" customHeight="1" x14ac:dyDescent="0.25">
      <c r="B167" s="16" t="s">
        <v>510</v>
      </c>
      <c r="C167" s="17">
        <v>886.3950000000001</v>
      </c>
      <c r="D167" s="18">
        <v>-4</v>
      </c>
      <c r="E167" s="17">
        <v>886.93500000000006</v>
      </c>
      <c r="F167" s="18">
        <v>-3.5</v>
      </c>
      <c r="G167" s="20">
        <f t="shared" si="5"/>
        <v>-2.0000000000014291E-2</v>
      </c>
      <c r="H167" s="17" t="s">
        <v>584</v>
      </c>
      <c r="I167" s="18" t="s">
        <v>584</v>
      </c>
      <c r="J167" s="17" t="s">
        <v>584</v>
      </c>
      <c r="K167" s="18" t="s">
        <v>584</v>
      </c>
      <c r="L167" s="20" t="s">
        <v>584</v>
      </c>
      <c r="M167" s="19">
        <v>886.79499999999996</v>
      </c>
      <c r="N167" s="19">
        <v>886.86500000000001</v>
      </c>
      <c r="O167" s="19">
        <v>886.31500000000005</v>
      </c>
      <c r="P167" s="20" t="s">
        <v>584</v>
      </c>
      <c r="Q167" s="18" t="s">
        <v>584</v>
      </c>
      <c r="R167" s="34" t="s">
        <v>584</v>
      </c>
      <c r="S167" s="37" t="s">
        <v>584</v>
      </c>
      <c r="T167" s="34" t="s">
        <v>584</v>
      </c>
      <c r="U167" s="20">
        <f t="shared" si="6"/>
        <v>-2.0000000000014291E-2</v>
      </c>
      <c r="V167" s="37">
        <v>3.5</v>
      </c>
      <c r="W167" s="34">
        <v>886.79499999999996</v>
      </c>
      <c r="X167" s="18">
        <v>4</v>
      </c>
      <c r="Y167" s="34">
        <v>886.23500000000001</v>
      </c>
      <c r="Z167" s="15"/>
      <c r="AA167" s="24"/>
    </row>
    <row r="168" spans="2:27" ht="15" customHeight="1" x14ac:dyDescent="0.25">
      <c r="B168" s="16" t="s">
        <v>511</v>
      </c>
      <c r="C168" s="17">
        <v>886.39600000000007</v>
      </c>
      <c r="D168" s="18">
        <v>-4</v>
      </c>
      <c r="E168" s="17">
        <v>886.93600000000004</v>
      </c>
      <c r="F168" s="18">
        <v>-3.5</v>
      </c>
      <c r="G168" s="20">
        <f t="shared" si="5"/>
        <v>-2.0000000000014291E-2</v>
      </c>
      <c r="H168" s="17" t="s">
        <v>584</v>
      </c>
      <c r="I168" s="18" t="s">
        <v>584</v>
      </c>
      <c r="J168" s="17" t="s">
        <v>584</v>
      </c>
      <c r="K168" s="18" t="s">
        <v>584</v>
      </c>
      <c r="L168" s="20" t="s">
        <v>584</v>
      </c>
      <c r="M168" s="19">
        <v>886.83100000000002</v>
      </c>
      <c r="N168" s="19">
        <v>886.86599999999999</v>
      </c>
      <c r="O168" s="19">
        <v>886.31600000000003</v>
      </c>
      <c r="P168" s="20" t="s">
        <v>584</v>
      </c>
      <c r="Q168" s="18" t="s">
        <v>584</v>
      </c>
      <c r="R168" s="34" t="s">
        <v>584</v>
      </c>
      <c r="S168" s="37" t="s">
        <v>584</v>
      </c>
      <c r="T168" s="34" t="s">
        <v>584</v>
      </c>
      <c r="U168" s="20">
        <f t="shared" si="6"/>
        <v>-2.0000000000014291E-2</v>
      </c>
      <c r="V168" s="37">
        <v>3.5</v>
      </c>
      <c r="W168" s="34">
        <v>886.79599999999994</v>
      </c>
      <c r="X168" s="18">
        <v>4</v>
      </c>
      <c r="Y168" s="34">
        <v>886.23599999999999</v>
      </c>
      <c r="Z168" s="15"/>
      <c r="AA168" s="24"/>
    </row>
    <row r="169" spans="2:27" ht="15" customHeight="1" x14ac:dyDescent="0.25">
      <c r="B169" s="16" t="s">
        <v>512</v>
      </c>
      <c r="C169" s="17">
        <v>886.40400000000011</v>
      </c>
      <c r="D169" s="18">
        <v>-4</v>
      </c>
      <c r="E169" s="17">
        <v>886.94400000000007</v>
      </c>
      <c r="F169" s="18">
        <v>-3.5</v>
      </c>
      <c r="G169" s="20">
        <f t="shared" si="5"/>
        <v>-2.0000000000014291E-2</v>
      </c>
      <c r="H169" s="17" t="s">
        <v>584</v>
      </c>
      <c r="I169" s="18" t="s">
        <v>584</v>
      </c>
      <c r="J169" s="17" t="s">
        <v>584</v>
      </c>
      <c r="K169" s="18" t="s">
        <v>584</v>
      </c>
      <c r="L169" s="20" t="s">
        <v>584</v>
      </c>
      <c r="M169" s="19">
        <v>886.87800000000004</v>
      </c>
      <c r="N169" s="19">
        <v>886.87400000000002</v>
      </c>
      <c r="O169" s="19">
        <v>886.32400000000007</v>
      </c>
      <c r="P169" s="20" t="s">
        <v>584</v>
      </c>
      <c r="Q169" s="18" t="s">
        <v>584</v>
      </c>
      <c r="R169" s="34" t="s">
        <v>584</v>
      </c>
      <c r="S169" s="37" t="s">
        <v>584</v>
      </c>
      <c r="T169" s="34" t="s">
        <v>584</v>
      </c>
      <c r="U169" s="20">
        <f t="shared" si="6"/>
        <v>-2.0000000000014291E-2</v>
      </c>
      <c r="V169" s="37">
        <v>3.5</v>
      </c>
      <c r="W169" s="34">
        <v>886.80399999999997</v>
      </c>
      <c r="X169" s="18">
        <v>4</v>
      </c>
      <c r="Y169" s="34">
        <v>886.24400000000003</v>
      </c>
      <c r="Z169" s="15"/>
      <c r="AA169" s="24"/>
    </row>
    <row r="170" spans="2:27" ht="15" customHeight="1" x14ac:dyDescent="0.25">
      <c r="B170" s="16" t="s">
        <v>513</v>
      </c>
      <c r="C170" s="17">
        <v>886.41800000000012</v>
      </c>
      <c r="D170" s="18">
        <v>-4</v>
      </c>
      <c r="E170" s="17">
        <v>886.95800000000008</v>
      </c>
      <c r="F170" s="18">
        <v>-3.5</v>
      </c>
      <c r="G170" s="20">
        <f t="shared" si="5"/>
        <v>-2.0000000000014291E-2</v>
      </c>
      <c r="H170" s="17" t="s">
        <v>584</v>
      </c>
      <c r="I170" s="18" t="s">
        <v>584</v>
      </c>
      <c r="J170" s="17" t="s">
        <v>584</v>
      </c>
      <c r="K170" s="18" t="s">
        <v>584</v>
      </c>
      <c r="L170" s="20" t="s">
        <v>584</v>
      </c>
      <c r="M170" s="19">
        <v>886.96199999999999</v>
      </c>
      <c r="N170" s="19">
        <v>886.88800000000003</v>
      </c>
      <c r="O170" s="19">
        <v>886.33800000000008</v>
      </c>
      <c r="P170" s="20" t="s">
        <v>584</v>
      </c>
      <c r="Q170" s="18" t="s">
        <v>584</v>
      </c>
      <c r="R170" s="34" t="s">
        <v>584</v>
      </c>
      <c r="S170" s="37" t="s">
        <v>584</v>
      </c>
      <c r="T170" s="34" t="s">
        <v>584</v>
      </c>
      <c r="U170" s="20">
        <f t="shared" si="6"/>
        <v>-2.0000000000014291E-2</v>
      </c>
      <c r="V170" s="37">
        <v>3.5</v>
      </c>
      <c r="W170" s="34">
        <v>886.81799999999998</v>
      </c>
      <c r="X170" s="18">
        <v>4</v>
      </c>
      <c r="Y170" s="34">
        <v>886.25800000000004</v>
      </c>
      <c r="Z170" s="15"/>
      <c r="AA170" s="24"/>
    </row>
    <row r="171" spans="2:27" ht="15" customHeight="1" x14ac:dyDescent="0.25">
      <c r="B171" s="16" t="s">
        <v>514</v>
      </c>
      <c r="C171" s="17">
        <v>886.4380000000001</v>
      </c>
      <c r="D171" s="18">
        <v>-4</v>
      </c>
      <c r="E171" s="17">
        <v>886.97800000000007</v>
      </c>
      <c r="F171" s="18">
        <v>-3.5</v>
      </c>
      <c r="G171" s="20">
        <f t="shared" si="5"/>
        <v>-2.0000000000014291E-2</v>
      </c>
      <c r="H171" s="17" t="s">
        <v>584</v>
      </c>
      <c r="I171" s="18" t="s">
        <v>584</v>
      </c>
      <c r="J171" s="17" t="s">
        <v>584</v>
      </c>
      <c r="K171" s="18" t="s">
        <v>584</v>
      </c>
      <c r="L171" s="20" t="s">
        <v>584</v>
      </c>
      <c r="M171" s="19">
        <v>886.86500000000001</v>
      </c>
      <c r="N171" s="19">
        <v>886.90800000000002</v>
      </c>
      <c r="O171" s="19">
        <v>886.35800000000006</v>
      </c>
      <c r="P171" s="20" t="s">
        <v>584</v>
      </c>
      <c r="Q171" s="18" t="s">
        <v>584</v>
      </c>
      <c r="R171" s="34" t="s">
        <v>584</v>
      </c>
      <c r="S171" s="37" t="s">
        <v>584</v>
      </c>
      <c r="T171" s="34" t="s">
        <v>584</v>
      </c>
      <c r="U171" s="20">
        <f t="shared" si="6"/>
        <v>-2.0000000000014291E-2</v>
      </c>
      <c r="V171" s="37">
        <v>3.5</v>
      </c>
      <c r="W171" s="34">
        <v>886.83799999999997</v>
      </c>
      <c r="X171" s="18">
        <v>4</v>
      </c>
      <c r="Y171" s="34">
        <v>886.27800000000002</v>
      </c>
      <c r="Z171" s="15"/>
      <c r="AA171" s="24"/>
    </row>
    <row r="172" spans="2:27" ht="15" customHeight="1" x14ac:dyDescent="0.25">
      <c r="B172" s="16" t="s">
        <v>515</v>
      </c>
      <c r="C172" s="17">
        <v>886.46500000000003</v>
      </c>
      <c r="D172" s="18">
        <v>-4</v>
      </c>
      <c r="E172" s="17">
        <v>887.005</v>
      </c>
      <c r="F172" s="18">
        <v>-3.5</v>
      </c>
      <c r="G172" s="20">
        <f t="shared" si="5"/>
        <v>-2.0000000000014291E-2</v>
      </c>
      <c r="H172" s="17" t="s">
        <v>584</v>
      </c>
      <c r="I172" s="18" t="s">
        <v>584</v>
      </c>
      <c r="J172" s="17" t="s">
        <v>584</v>
      </c>
      <c r="K172" s="18" t="s">
        <v>584</v>
      </c>
      <c r="L172" s="20" t="s">
        <v>584</v>
      </c>
      <c r="M172" s="19">
        <v>887.048</v>
      </c>
      <c r="N172" s="19">
        <v>886.93499999999995</v>
      </c>
      <c r="O172" s="19">
        <v>886.38499999999999</v>
      </c>
      <c r="P172" s="20" t="s">
        <v>584</v>
      </c>
      <c r="Q172" s="18" t="s">
        <v>584</v>
      </c>
      <c r="R172" s="34" t="s">
        <v>584</v>
      </c>
      <c r="S172" s="37" t="s">
        <v>584</v>
      </c>
      <c r="T172" s="34" t="s">
        <v>584</v>
      </c>
      <c r="U172" s="20">
        <f t="shared" si="6"/>
        <v>-2.0000000000014291E-2</v>
      </c>
      <c r="V172" s="37">
        <v>3.5</v>
      </c>
      <c r="W172" s="34">
        <v>886.8649999999999</v>
      </c>
      <c r="X172" s="18">
        <v>4</v>
      </c>
      <c r="Y172" s="34">
        <v>886.30499999999995</v>
      </c>
      <c r="Z172" s="15"/>
      <c r="AA172" s="24"/>
    </row>
    <row r="173" spans="2:27" ht="15" customHeight="1" x14ac:dyDescent="0.25">
      <c r="B173" s="16" t="s">
        <v>516</v>
      </c>
      <c r="C173" s="17">
        <v>886.49800000000005</v>
      </c>
      <c r="D173" s="18">
        <v>-4</v>
      </c>
      <c r="E173" s="17">
        <v>887.03800000000001</v>
      </c>
      <c r="F173" s="18">
        <v>-3.5</v>
      </c>
      <c r="G173" s="20">
        <f t="shared" si="5"/>
        <v>-2.0000000000014291E-2</v>
      </c>
      <c r="H173" s="17" t="s">
        <v>584</v>
      </c>
      <c r="I173" s="18" t="s">
        <v>584</v>
      </c>
      <c r="J173" s="17" t="s">
        <v>584</v>
      </c>
      <c r="K173" s="18" t="s">
        <v>584</v>
      </c>
      <c r="L173" s="20" t="s">
        <v>584</v>
      </c>
      <c r="M173" s="19">
        <v>886.96</v>
      </c>
      <c r="N173" s="19">
        <v>886.96799999999996</v>
      </c>
      <c r="O173" s="19">
        <v>886.41800000000001</v>
      </c>
      <c r="P173" s="20" t="s">
        <v>584</v>
      </c>
      <c r="Q173" s="18" t="s">
        <v>584</v>
      </c>
      <c r="R173" s="34" t="s">
        <v>584</v>
      </c>
      <c r="S173" s="37" t="s">
        <v>584</v>
      </c>
      <c r="T173" s="34" t="s">
        <v>584</v>
      </c>
      <c r="U173" s="20">
        <f t="shared" si="6"/>
        <v>-2.0000000000014291E-2</v>
      </c>
      <c r="V173" s="37">
        <v>3.5</v>
      </c>
      <c r="W173" s="34">
        <v>886.89799999999991</v>
      </c>
      <c r="X173" s="18">
        <v>4</v>
      </c>
      <c r="Y173" s="34">
        <v>886.33799999999997</v>
      </c>
      <c r="Z173" s="15"/>
      <c r="AA173" s="24"/>
    </row>
    <row r="174" spans="2:27" ht="15" customHeight="1" x14ac:dyDescent="0.25">
      <c r="B174" s="16" t="s">
        <v>517</v>
      </c>
      <c r="C174" s="17">
        <v>886.53500000000008</v>
      </c>
      <c r="D174" s="18">
        <v>-4</v>
      </c>
      <c r="E174" s="17">
        <v>887.07500000000005</v>
      </c>
      <c r="F174" s="18">
        <v>-3.5</v>
      </c>
      <c r="G174" s="20">
        <f t="shared" si="5"/>
        <v>-2.0000000000014291E-2</v>
      </c>
      <c r="H174" s="17" t="s">
        <v>584</v>
      </c>
      <c r="I174" s="18" t="s">
        <v>584</v>
      </c>
      <c r="J174" s="17" t="s">
        <v>584</v>
      </c>
      <c r="K174" s="18" t="s">
        <v>584</v>
      </c>
      <c r="L174" s="20" t="s">
        <v>584</v>
      </c>
      <c r="M174" s="19">
        <v>887.00699999999995</v>
      </c>
      <c r="N174" s="19">
        <v>887.005</v>
      </c>
      <c r="O174" s="19">
        <v>886.45500000000004</v>
      </c>
      <c r="P174" s="20" t="s">
        <v>584</v>
      </c>
      <c r="Q174" s="18" t="s">
        <v>584</v>
      </c>
      <c r="R174" s="34" t="s">
        <v>584</v>
      </c>
      <c r="S174" s="37" t="s">
        <v>584</v>
      </c>
      <c r="T174" s="34" t="s">
        <v>584</v>
      </c>
      <c r="U174" s="20">
        <f t="shared" si="6"/>
        <v>-2.0000000000014291E-2</v>
      </c>
      <c r="V174" s="37">
        <v>3.5</v>
      </c>
      <c r="W174" s="34">
        <v>886.93499999999995</v>
      </c>
      <c r="X174" s="18">
        <v>4</v>
      </c>
      <c r="Y174" s="34">
        <v>886.375</v>
      </c>
      <c r="Z174" s="15"/>
      <c r="AA174" s="24"/>
    </row>
    <row r="175" spans="2:27" ht="15" customHeight="1" x14ac:dyDescent="0.25">
      <c r="B175" s="16" t="s">
        <v>518</v>
      </c>
      <c r="C175" s="17">
        <v>886.57100000000014</v>
      </c>
      <c r="D175" s="18">
        <v>-4</v>
      </c>
      <c r="E175" s="17">
        <v>887.1110000000001</v>
      </c>
      <c r="F175" s="18">
        <v>-3.5</v>
      </c>
      <c r="G175" s="20">
        <f t="shared" si="5"/>
        <v>-2.0000000000014291E-2</v>
      </c>
      <c r="H175" s="17" t="s">
        <v>584</v>
      </c>
      <c r="I175" s="18" t="s">
        <v>584</v>
      </c>
      <c r="J175" s="17" t="s">
        <v>584</v>
      </c>
      <c r="K175" s="18" t="s">
        <v>584</v>
      </c>
      <c r="L175" s="20" t="s">
        <v>584</v>
      </c>
      <c r="M175" s="19">
        <v>887.053</v>
      </c>
      <c r="N175" s="19">
        <v>887.04100000000005</v>
      </c>
      <c r="O175" s="19">
        <v>886.4910000000001</v>
      </c>
      <c r="P175" s="20" t="s">
        <v>584</v>
      </c>
      <c r="Q175" s="18" t="s">
        <v>584</v>
      </c>
      <c r="R175" s="34" t="s">
        <v>584</v>
      </c>
      <c r="S175" s="37" t="s">
        <v>584</v>
      </c>
      <c r="T175" s="34" t="s">
        <v>584</v>
      </c>
      <c r="U175" s="20">
        <f t="shared" si="6"/>
        <v>-2.0000000000014291E-2</v>
      </c>
      <c r="V175" s="37">
        <v>3.5</v>
      </c>
      <c r="W175" s="34">
        <v>886.971</v>
      </c>
      <c r="X175" s="18">
        <v>4</v>
      </c>
      <c r="Y175" s="34">
        <v>886.41100000000006</v>
      </c>
      <c r="Z175" s="15"/>
      <c r="AA175" s="24"/>
    </row>
    <row r="176" spans="2:27" ht="15" customHeight="1" x14ac:dyDescent="0.25">
      <c r="B176" s="16" t="s">
        <v>519</v>
      </c>
      <c r="C176" s="17">
        <v>886.60800000000006</v>
      </c>
      <c r="D176" s="18">
        <v>-4</v>
      </c>
      <c r="E176" s="17">
        <v>887.14800000000002</v>
      </c>
      <c r="F176" s="18">
        <v>-3.5</v>
      </c>
      <c r="G176" s="20">
        <f t="shared" si="5"/>
        <v>-2.0000000000014291E-2</v>
      </c>
      <c r="H176" s="17" t="s">
        <v>584</v>
      </c>
      <c r="I176" s="18" t="s">
        <v>584</v>
      </c>
      <c r="J176" s="17" t="s">
        <v>584</v>
      </c>
      <c r="K176" s="18" t="s">
        <v>584</v>
      </c>
      <c r="L176" s="20" t="s">
        <v>584</v>
      </c>
      <c r="M176" s="19">
        <v>887.00599999999997</v>
      </c>
      <c r="N176" s="19">
        <v>887.07799999999997</v>
      </c>
      <c r="O176" s="19">
        <v>886.52800000000002</v>
      </c>
      <c r="P176" s="20" t="s">
        <v>584</v>
      </c>
      <c r="Q176" s="18" t="s">
        <v>584</v>
      </c>
      <c r="R176" s="34" t="s">
        <v>584</v>
      </c>
      <c r="S176" s="37" t="s">
        <v>584</v>
      </c>
      <c r="T176" s="34" t="s">
        <v>584</v>
      </c>
      <c r="U176" s="20">
        <f t="shared" si="6"/>
        <v>-2.0000000000014291E-2</v>
      </c>
      <c r="V176" s="37">
        <v>3.5</v>
      </c>
      <c r="W176" s="34">
        <v>887.00799999999992</v>
      </c>
      <c r="X176" s="18">
        <v>4</v>
      </c>
      <c r="Y176" s="34">
        <v>886.44799999999998</v>
      </c>
      <c r="Z176" s="15"/>
      <c r="AA176" s="24"/>
    </row>
    <row r="177" spans="2:27" ht="15" customHeight="1" x14ac:dyDescent="0.25">
      <c r="B177" s="16" t="s">
        <v>520</v>
      </c>
      <c r="C177" s="17">
        <v>886.64400000000012</v>
      </c>
      <c r="D177" s="18">
        <v>-4</v>
      </c>
      <c r="E177" s="17">
        <v>887.18400000000008</v>
      </c>
      <c r="F177" s="18">
        <v>-3.5</v>
      </c>
      <c r="G177" s="20">
        <f t="shared" si="5"/>
        <v>-2.0000000000014291E-2</v>
      </c>
      <c r="H177" s="17" t="s">
        <v>584</v>
      </c>
      <c r="I177" s="18" t="s">
        <v>584</v>
      </c>
      <c r="J177" s="17" t="s">
        <v>584</v>
      </c>
      <c r="K177" s="18" t="s">
        <v>584</v>
      </c>
      <c r="L177" s="20" t="s">
        <v>584</v>
      </c>
      <c r="M177" s="19">
        <v>886.86300000000006</v>
      </c>
      <c r="N177" s="19">
        <v>887.11400000000003</v>
      </c>
      <c r="O177" s="19">
        <v>886.56400000000008</v>
      </c>
      <c r="P177" s="20" t="s">
        <v>584</v>
      </c>
      <c r="Q177" s="18" t="s">
        <v>584</v>
      </c>
      <c r="R177" s="34" t="s">
        <v>584</v>
      </c>
      <c r="S177" s="37" t="s">
        <v>584</v>
      </c>
      <c r="T177" s="34" t="s">
        <v>584</v>
      </c>
      <c r="U177" s="20">
        <f t="shared" si="6"/>
        <v>-2.0000000000014291E-2</v>
      </c>
      <c r="V177" s="37">
        <v>3.5</v>
      </c>
      <c r="W177" s="34">
        <v>887.04399999999998</v>
      </c>
      <c r="X177" s="18">
        <v>4</v>
      </c>
      <c r="Y177" s="34">
        <v>886.48400000000004</v>
      </c>
      <c r="Z177" s="15"/>
      <c r="AA177" s="24"/>
    </row>
    <row r="178" spans="2:27" ht="15" customHeight="1" x14ac:dyDescent="0.25">
      <c r="B178" s="16" t="s">
        <v>521</v>
      </c>
      <c r="C178" s="17">
        <v>886.67900000000009</v>
      </c>
      <c r="D178" s="18">
        <v>-4</v>
      </c>
      <c r="E178" s="17">
        <v>887.21900000000005</v>
      </c>
      <c r="F178" s="18">
        <v>-3.5</v>
      </c>
      <c r="G178" s="20">
        <f t="shared" si="5"/>
        <v>-2.0000000000014291E-2</v>
      </c>
      <c r="H178" s="17" t="s">
        <v>584</v>
      </c>
      <c r="I178" s="18" t="s">
        <v>584</v>
      </c>
      <c r="J178" s="17" t="s">
        <v>584</v>
      </c>
      <c r="K178" s="18" t="s">
        <v>584</v>
      </c>
      <c r="L178" s="20" t="s">
        <v>584</v>
      </c>
      <c r="M178" s="19">
        <v>887.17499999999995</v>
      </c>
      <c r="N178" s="19">
        <v>887.149</v>
      </c>
      <c r="O178" s="19">
        <v>886.59900000000005</v>
      </c>
      <c r="P178" s="20" t="s">
        <v>584</v>
      </c>
      <c r="Q178" s="18" t="s">
        <v>584</v>
      </c>
      <c r="R178" s="34" t="s">
        <v>584</v>
      </c>
      <c r="S178" s="37" t="s">
        <v>584</v>
      </c>
      <c r="T178" s="34" t="s">
        <v>584</v>
      </c>
      <c r="U178" s="20">
        <f t="shared" si="6"/>
        <v>-2.0000000000014291E-2</v>
      </c>
      <c r="V178" s="37">
        <v>3.5</v>
      </c>
      <c r="W178" s="34">
        <v>887.07899999999995</v>
      </c>
      <c r="X178" s="18">
        <v>4</v>
      </c>
      <c r="Y178" s="34">
        <v>886.51900000000001</v>
      </c>
      <c r="Z178" s="15"/>
      <c r="AA178" s="24"/>
    </row>
    <row r="179" spans="2:27" ht="15" customHeight="1" x14ac:dyDescent="0.25">
      <c r="B179" s="16" t="s">
        <v>522</v>
      </c>
      <c r="C179" s="17">
        <v>886.69500000000005</v>
      </c>
      <c r="D179" s="18">
        <v>-4</v>
      </c>
      <c r="E179" s="17">
        <v>887.23500000000001</v>
      </c>
      <c r="F179" s="18">
        <v>-3.5</v>
      </c>
      <c r="G179" s="20">
        <f t="shared" si="5"/>
        <v>-2.0000000000014291E-2</v>
      </c>
      <c r="H179" s="17" t="s">
        <v>584</v>
      </c>
      <c r="I179" s="18" t="s">
        <v>584</v>
      </c>
      <c r="J179" s="17" t="s">
        <v>584</v>
      </c>
      <c r="K179" s="18" t="s">
        <v>584</v>
      </c>
      <c r="L179" s="20" t="s">
        <v>584</v>
      </c>
      <c r="M179" s="19">
        <v>887.202</v>
      </c>
      <c r="N179" s="19">
        <v>887.16499999999996</v>
      </c>
      <c r="O179" s="19">
        <v>886.61500000000001</v>
      </c>
      <c r="P179" s="20" t="s">
        <v>584</v>
      </c>
      <c r="Q179" s="18" t="s">
        <v>584</v>
      </c>
      <c r="R179" s="34" t="s">
        <v>584</v>
      </c>
      <c r="S179" s="37" t="s">
        <v>584</v>
      </c>
      <c r="T179" s="34" t="s">
        <v>584</v>
      </c>
      <c r="U179" s="20">
        <f t="shared" si="6"/>
        <v>-2.0000000000014291E-2</v>
      </c>
      <c r="V179" s="37">
        <v>3.5</v>
      </c>
      <c r="W179" s="34">
        <v>887.09499999999991</v>
      </c>
      <c r="X179" s="18">
        <v>4</v>
      </c>
      <c r="Y179" s="34">
        <v>886.53499999999997</v>
      </c>
      <c r="Z179" s="15"/>
      <c r="AA179" s="24"/>
    </row>
    <row r="180" spans="2:27" ht="15" customHeight="1" x14ac:dyDescent="0.25">
      <c r="B180" s="16" t="s">
        <v>523</v>
      </c>
      <c r="C180" s="17">
        <v>886.69200000000012</v>
      </c>
      <c r="D180" s="18">
        <v>-4</v>
      </c>
      <c r="E180" s="17">
        <v>887.23200000000008</v>
      </c>
      <c r="F180" s="18">
        <v>-3.5</v>
      </c>
      <c r="G180" s="20">
        <f t="shared" si="5"/>
        <v>-2.0000000000014291E-2</v>
      </c>
      <c r="H180" s="17" t="s">
        <v>584</v>
      </c>
      <c r="I180" s="18" t="s">
        <v>584</v>
      </c>
      <c r="J180" s="17" t="s">
        <v>584</v>
      </c>
      <c r="K180" s="18" t="s">
        <v>584</v>
      </c>
      <c r="L180" s="20" t="s">
        <v>584</v>
      </c>
      <c r="M180" s="19">
        <v>887.13</v>
      </c>
      <c r="N180" s="19">
        <v>887.16200000000003</v>
      </c>
      <c r="O180" s="19">
        <v>886.61200000000008</v>
      </c>
      <c r="P180" s="20" t="s">
        <v>584</v>
      </c>
      <c r="Q180" s="18" t="s">
        <v>584</v>
      </c>
      <c r="R180" s="34" t="s">
        <v>584</v>
      </c>
      <c r="S180" s="37" t="s">
        <v>584</v>
      </c>
      <c r="T180" s="34" t="s">
        <v>584</v>
      </c>
      <c r="U180" s="20">
        <f t="shared" si="6"/>
        <v>-2.0000000000014291E-2</v>
      </c>
      <c r="V180" s="37">
        <v>3.5</v>
      </c>
      <c r="W180" s="34">
        <v>887.09199999999998</v>
      </c>
      <c r="X180" s="18">
        <v>4</v>
      </c>
      <c r="Y180" s="34">
        <v>886.53200000000004</v>
      </c>
      <c r="Z180" s="15"/>
      <c r="AA180" s="24"/>
    </row>
    <row r="181" spans="2:27" ht="15" customHeight="1" x14ac:dyDescent="0.25">
      <c r="B181" s="16" t="s">
        <v>524</v>
      </c>
      <c r="C181" s="17">
        <v>886.6690000000001</v>
      </c>
      <c r="D181" s="18">
        <v>-4</v>
      </c>
      <c r="E181" s="17">
        <v>887.20900000000006</v>
      </c>
      <c r="F181" s="18">
        <v>-3.5</v>
      </c>
      <c r="G181" s="20">
        <f t="shared" si="5"/>
        <v>-2.0000000000014291E-2</v>
      </c>
      <c r="H181" s="17" t="s">
        <v>584</v>
      </c>
      <c r="I181" s="18" t="s">
        <v>584</v>
      </c>
      <c r="J181" s="17" t="s">
        <v>584</v>
      </c>
      <c r="K181" s="18" t="s">
        <v>584</v>
      </c>
      <c r="L181" s="20" t="s">
        <v>584</v>
      </c>
      <c r="M181" s="19">
        <v>887.20799999999997</v>
      </c>
      <c r="N181" s="19">
        <v>887.13900000000001</v>
      </c>
      <c r="O181" s="19">
        <v>886.58900000000006</v>
      </c>
      <c r="P181" s="20" t="s">
        <v>584</v>
      </c>
      <c r="Q181" s="18" t="s">
        <v>584</v>
      </c>
      <c r="R181" s="34" t="s">
        <v>584</v>
      </c>
      <c r="S181" s="37" t="s">
        <v>584</v>
      </c>
      <c r="T181" s="34" t="s">
        <v>584</v>
      </c>
      <c r="U181" s="20">
        <f t="shared" si="6"/>
        <v>-2.0000000000014291E-2</v>
      </c>
      <c r="V181" s="37">
        <v>3.5</v>
      </c>
      <c r="W181" s="34">
        <v>887.06899999999996</v>
      </c>
      <c r="X181" s="18">
        <v>4</v>
      </c>
      <c r="Y181" s="34">
        <v>886.50900000000001</v>
      </c>
      <c r="Z181" s="15"/>
      <c r="AA181" s="24"/>
    </row>
    <row r="182" spans="2:27" ht="15" customHeight="1" x14ac:dyDescent="0.25">
      <c r="B182" s="16" t="s">
        <v>525</v>
      </c>
      <c r="C182" s="17">
        <v>886.62600000000009</v>
      </c>
      <c r="D182" s="18">
        <v>-4</v>
      </c>
      <c r="E182" s="17">
        <v>887.16600000000005</v>
      </c>
      <c r="F182" s="18">
        <v>-3.5</v>
      </c>
      <c r="G182" s="20">
        <f t="shared" si="5"/>
        <v>-2.0000000000014291E-2</v>
      </c>
      <c r="H182" s="17" t="s">
        <v>584</v>
      </c>
      <c r="I182" s="18" t="s">
        <v>584</v>
      </c>
      <c r="J182" s="17" t="s">
        <v>584</v>
      </c>
      <c r="K182" s="18" t="s">
        <v>584</v>
      </c>
      <c r="L182" s="20" t="s">
        <v>584</v>
      </c>
      <c r="M182" s="19">
        <v>887.15</v>
      </c>
      <c r="N182" s="19">
        <v>887.096</v>
      </c>
      <c r="O182" s="19">
        <v>886.54600000000005</v>
      </c>
      <c r="P182" s="20" t="s">
        <v>584</v>
      </c>
      <c r="Q182" s="18" t="s">
        <v>584</v>
      </c>
      <c r="R182" s="34" t="s">
        <v>584</v>
      </c>
      <c r="S182" s="37" t="s">
        <v>584</v>
      </c>
      <c r="T182" s="34" t="s">
        <v>584</v>
      </c>
      <c r="U182" s="20">
        <f t="shared" si="6"/>
        <v>-2.0000000000014291E-2</v>
      </c>
      <c r="V182" s="37">
        <v>3.5</v>
      </c>
      <c r="W182" s="34">
        <v>887.02599999999995</v>
      </c>
      <c r="X182" s="18">
        <v>4</v>
      </c>
      <c r="Y182" s="34">
        <v>886.46600000000001</v>
      </c>
      <c r="Z182" s="15"/>
      <c r="AA182" s="24"/>
    </row>
    <row r="183" spans="2:27" ht="15" customHeight="1" x14ac:dyDescent="0.25">
      <c r="B183" s="16" t="s">
        <v>526</v>
      </c>
      <c r="C183" s="17" t="s">
        <v>584</v>
      </c>
      <c r="D183" s="18" t="s">
        <v>584</v>
      </c>
      <c r="E183" s="17">
        <v>887.10400000000004</v>
      </c>
      <c r="F183" s="18">
        <v>-3.5</v>
      </c>
      <c r="G183" s="20">
        <f t="shared" si="5"/>
        <v>-2.0000000000014291E-2</v>
      </c>
      <c r="H183" s="17" t="s">
        <v>584</v>
      </c>
      <c r="I183" s="18" t="s">
        <v>584</v>
      </c>
      <c r="J183" s="17" t="s">
        <v>584</v>
      </c>
      <c r="K183" s="18" t="s">
        <v>584</v>
      </c>
      <c r="L183" s="20" t="s">
        <v>584</v>
      </c>
      <c r="M183" s="19">
        <v>887.04700000000003</v>
      </c>
      <c r="N183" s="19">
        <v>887.03399999999999</v>
      </c>
      <c r="O183" s="19" t="s">
        <v>584</v>
      </c>
      <c r="P183" s="20" t="s">
        <v>584</v>
      </c>
      <c r="Q183" s="18" t="s">
        <v>584</v>
      </c>
      <c r="R183" s="34" t="s">
        <v>584</v>
      </c>
      <c r="S183" s="37" t="s">
        <v>584</v>
      </c>
      <c r="T183" s="34" t="s">
        <v>584</v>
      </c>
      <c r="U183" s="20">
        <f t="shared" si="6"/>
        <v>-2.0000000000014291E-2</v>
      </c>
      <c r="V183" s="37">
        <v>3.5</v>
      </c>
      <c r="W183" s="34">
        <v>886.96399999999994</v>
      </c>
      <c r="X183" s="18" t="s">
        <v>584</v>
      </c>
      <c r="Y183" s="34" t="s">
        <v>584</v>
      </c>
      <c r="Z183" s="15"/>
      <c r="AA183" s="24"/>
    </row>
    <row r="184" spans="2:27" ht="15" customHeight="1" x14ac:dyDescent="0.25">
      <c r="B184" s="16" t="s">
        <v>527</v>
      </c>
      <c r="C184" s="17" t="s">
        <v>584</v>
      </c>
      <c r="D184" s="18" t="s">
        <v>584</v>
      </c>
      <c r="E184" s="17">
        <v>887.024</v>
      </c>
      <c r="F184" s="18">
        <v>-3.5</v>
      </c>
      <c r="G184" s="20">
        <f t="shared" si="5"/>
        <v>-2.0000000000014291E-2</v>
      </c>
      <c r="H184" s="17" t="s">
        <v>584</v>
      </c>
      <c r="I184" s="18" t="s">
        <v>584</v>
      </c>
      <c r="J184" s="17" t="s">
        <v>584</v>
      </c>
      <c r="K184" s="18" t="s">
        <v>584</v>
      </c>
      <c r="L184" s="20" t="s">
        <v>584</v>
      </c>
      <c r="M184" s="19">
        <v>886.87699999999995</v>
      </c>
      <c r="N184" s="19">
        <v>886.95399999999995</v>
      </c>
      <c r="O184" s="19" t="s">
        <v>584</v>
      </c>
      <c r="P184" s="20" t="s">
        <v>584</v>
      </c>
      <c r="Q184" s="18" t="s">
        <v>584</v>
      </c>
      <c r="R184" s="34" t="s">
        <v>584</v>
      </c>
      <c r="S184" s="37" t="s">
        <v>584</v>
      </c>
      <c r="T184" s="34" t="s">
        <v>584</v>
      </c>
      <c r="U184" s="20">
        <f t="shared" si="6"/>
        <v>-2.0000000000014291E-2</v>
      </c>
      <c r="V184" s="37">
        <v>3.5</v>
      </c>
      <c r="W184" s="34">
        <v>886.8839999999999</v>
      </c>
      <c r="X184" s="18" t="s">
        <v>584</v>
      </c>
      <c r="Y184" s="34" t="s">
        <v>584</v>
      </c>
      <c r="Z184" s="15"/>
      <c r="AA184" s="24"/>
    </row>
    <row r="185" spans="2:27" ht="15" customHeight="1" x14ac:dyDescent="0.25">
      <c r="B185" s="16" t="s">
        <v>528</v>
      </c>
      <c r="C185" s="17" t="s">
        <v>584</v>
      </c>
      <c r="D185" s="18" t="s">
        <v>584</v>
      </c>
      <c r="E185" s="17">
        <v>886.94100000000003</v>
      </c>
      <c r="F185" s="18">
        <v>-3.5</v>
      </c>
      <c r="G185" s="20">
        <f t="shared" si="5"/>
        <v>-2.0000000000014291E-2</v>
      </c>
      <c r="H185" s="17" t="s">
        <v>584</v>
      </c>
      <c r="I185" s="18" t="s">
        <v>584</v>
      </c>
      <c r="J185" s="17" t="s">
        <v>584</v>
      </c>
      <c r="K185" s="18" t="s">
        <v>584</v>
      </c>
      <c r="L185" s="20" t="s">
        <v>584</v>
      </c>
      <c r="M185" s="19">
        <v>886.84199999999998</v>
      </c>
      <c r="N185" s="19">
        <v>886.87099999999998</v>
      </c>
      <c r="O185" s="19" t="s">
        <v>584</v>
      </c>
      <c r="P185" s="20" t="s">
        <v>584</v>
      </c>
      <c r="Q185" s="18" t="s">
        <v>584</v>
      </c>
      <c r="R185" s="34" t="s">
        <v>584</v>
      </c>
      <c r="S185" s="37" t="s">
        <v>584</v>
      </c>
      <c r="T185" s="34" t="s">
        <v>584</v>
      </c>
      <c r="U185" s="20">
        <f t="shared" si="6"/>
        <v>-2.0000000000014291E-2</v>
      </c>
      <c r="V185" s="37">
        <v>3.5</v>
      </c>
      <c r="W185" s="34">
        <v>886.80099999999993</v>
      </c>
      <c r="X185" s="18" t="s">
        <v>584</v>
      </c>
      <c r="Y185" s="34" t="s">
        <v>584</v>
      </c>
      <c r="Z185" s="15"/>
      <c r="AA185" s="24"/>
    </row>
    <row r="186" spans="2:27" ht="15" customHeight="1" x14ac:dyDescent="0.25">
      <c r="B186" s="16" t="s">
        <v>529</v>
      </c>
      <c r="C186" s="17" t="s">
        <v>584</v>
      </c>
      <c r="D186" s="18" t="s">
        <v>584</v>
      </c>
      <c r="E186" s="17">
        <v>886.85900000000004</v>
      </c>
      <c r="F186" s="18">
        <v>-3.5</v>
      </c>
      <c r="G186" s="20">
        <f t="shared" si="5"/>
        <v>-2.0000000000014291E-2</v>
      </c>
      <c r="H186" s="17" t="s">
        <v>584</v>
      </c>
      <c r="I186" s="18" t="s">
        <v>584</v>
      </c>
      <c r="J186" s="17" t="s">
        <v>584</v>
      </c>
      <c r="K186" s="18" t="s">
        <v>584</v>
      </c>
      <c r="L186" s="20" t="s">
        <v>584</v>
      </c>
      <c r="M186" s="19">
        <v>886.78899999999999</v>
      </c>
      <c r="N186" s="19">
        <v>886.78899999999999</v>
      </c>
      <c r="O186" s="19" t="s">
        <v>584</v>
      </c>
      <c r="P186" s="20" t="s">
        <v>584</v>
      </c>
      <c r="Q186" s="18" t="s">
        <v>584</v>
      </c>
      <c r="R186" s="34" t="s">
        <v>584</v>
      </c>
      <c r="S186" s="37" t="s">
        <v>584</v>
      </c>
      <c r="T186" s="34" t="s">
        <v>584</v>
      </c>
      <c r="U186" s="20">
        <f t="shared" si="6"/>
        <v>-2.0000000000014291E-2</v>
      </c>
      <c r="V186" s="37">
        <v>3.5</v>
      </c>
      <c r="W186" s="34">
        <v>886.71899999999994</v>
      </c>
      <c r="X186" s="18" t="s">
        <v>584</v>
      </c>
      <c r="Y186" s="34" t="s">
        <v>584</v>
      </c>
      <c r="Z186" s="15"/>
      <c r="AA186" s="24"/>
    </row>
    <row r="187" spans="2:27" ht="15" customHeight="1" x14ac:dyDescent="0.25">
      <c r="B187" s="16" t="s">
        <v>530</v>
      </c>
      <c r="C187" s="17" t="s">
        <v>584</v>
      </c>
      <c r="D187" s="18" t="s">
        <v>584</v>
      </c>
      <c r="E187" s="17">
        <v>886.77600000000007</v>
      </c>
      <c r="F187" s="18">
        <v>-3.5</v>
      </c>
      <c r="G187" s="20">
        <f t="shared" si="5"/>
        <v>-2.0000000000014291E-2</v>
      </c>
      <c r="H187" s="17" t="s">
        <v>584</v>
      </c>
      <c r="I187" s="18" t="s">
        <v>584</v>
      </c>
      <c r="J187" s="17" t="s">
        <v>584</v>
      </c>
      <c r="K187" s="18" t="s">
        <v>584</v>
      </c>
      <c r="L187" s="20" t="s">
        <v>584</v>
      </c>
      <c r="M187" s="19">
        <v>886.70100000000002</v>
      </c>
      <c r="N187" s="19">
        <v>886.70600000000002</v>
      </c>
      <c r="O187" s="19" t="s">
        <v>584</v>
      </c>
      <c r="P187" s="20" t="s">
        <v>584</v>
      </c>
      <c r="Q187" s="18" t="s">
        <v>584</v>
      </c>
      <c r="R187" s="34" t="s">
        <v>584</v>
      </c>
      <c r="S187" s="37" t="s">
        <v>584</v>
      </c>
      <c r="T187" s="34" t="s">
        <v>584</v>
      </c>
      <c r="U187" s="20">
        <f t="shared" si="6"/>
        <v>-2.0000000000014291E-2</v>
      </c>
      <c r="V187" s="37">
        <v>3.5</v>
      </c>
      <c r="W187" s="34">
        <v>886.63599999999997</v>
      </c>
      <c r="X187" s="18" t="s">
        <v>584</v>
      </c>
      <c r="Y187" s="34" t="s">
        <v>584</v>
      </c>
      <c r="Z187" s="15"/>
      <c r="AA187" s="24"/>
    </row>
    <row r="188" spans="2:27" ht="15" customHeight="1" x14ac:dyDescent="0.25">
      <c r="B188" s="16" t="s">
        <v>531</v>
      </c>
      <c r="C188" s="17" t="s">
        <v>584</v>
      </c>
      <c r="D188" s="18" t="s">
        <v>584</v>
      </c>
      <c r="E188" s="17">
        <v>886.69400000000007</v>
      </c>
      <c r="F188" s="18">
        <v>-3.5</v>
      </c>
      <c r="G188" s="20">
        <f t="shared" si="5"/>
        <v>-2.0000000000014291E-2</v>
      </c>
      <c r="H188" s="17" t="s">
        <v>584</v>
      </c>
      <c r="I188" s="18" t="s">
        <v>584</v>
      </c>
      <c r="J188" s="17" t="s">
        <v>584</v>
      </c>
      <c r="K188" s="18" t="s">
        <v>584</v>
      </c>
      <c r="L188" s="20" t="s">
        <v>584</v>
      </c>
      <c r="M188" s="19">
        <v>886.74300000000005</v>
      </c>
      <c r="N188" s="19">
        <v>886.62400000000002</v>
      </c>
      <c r="O188" s="19" t="s">
        <v>584</v>
      </c>
      <c r="P188" s="20" t="s">
        <v>584</v>
      </c>
      <c r="Q188" s="18" t="s">
        <v>584</v>
      </c>
      <c r="R188" s="34" t="s">
        <v>584</v>
      </c>
      <c r="S188" s="37" t="s">
        <v>584</v>
      </c>
      <c r="T188" s="34" t="s">
        <v>584</v>
      </c>
      <c r="U188" s="20">
        <f t="shared" si="6"/>
        <v>-2.0000000000014291E-2</v>
      </c>
      <c r="V188" s="37">
        <v>3.5</v>
      </c>
      <c r="W188" s="34">
        <v>886.55399999999997</v>
      </c>
      <c r="X188" s="18" t="s">
        <v>584</v>
      </c>
      <c r="Y188" s="34" t="s">
        <v>584</v>
      </c>
      <c r="Z188" s="15"/>
      <c r="AA188" s="24"/>
    </row>
    <row r="189" spans="2:27" ht="15" customHeight="1" x14ac:dyDescent="0.25">
      <c r="B189" s="16" t="s">
        <v>532</v>
      </c>
      <c r="C189" s="17" t="s">
        <v>584</v>
      </c>
      <c r="D189" s="18" t="s">
        <v>584</v>
      </c>
      <c r="E189" s="17">
        <v>886.6110000000001</v>
      </c>
      <c r="F189" s="18">
        <v>-3.5</v>
      </c>
      <c r="G189" s="20">
        <f t="shared" si="5"/>
        <v>-2.0000000000014291E-2</v>
      </c>
      <c r="H189" s="17" t="s">
        <v>584</v>
      </c>
      <c r="I189" s="18" t="s">
        <v>584</v>
      </c>
      <c r="J189" s="17" t="s">
        <v>584</v>
      </c>
      <c r="K189" s="18" t="s">
        <v>584</v>
      </c>
      <c r="L189" s="20" t="s">
        <v>584</v>
      </c>
      <c r="M189" s="19">
        <v>886.61800000000005</v>
      </c>
      <c r="N189" s="19">
        <v>886.54100000000005</v>
      </c>
      <c r="O189" s="19" t="s">
        <v>584</v>
      </c>
      <c r="P189" s="20" t="s">
        <v>584</v>
      </c>
      <c r="Q189" s="18" t="s">
        <v>584</v>
      </c>
      <c r="R189" s="34" t="s">
        <v>584</v>
      </c>
      <c r="S189" s="37" t="s">
        <v>584</v>
      </c>
      <c r="T189" s="34" t="s">
        <v>584</v>
      </c>
      <c r="U189" s="20">
        <f t="shared" si="6"/>
        <v>-2.0000000000014291E-2</v>
      </c>
      <c r="V189" s="37">
        <v>3.5</v>
      </c>
      <c r="W189" s="34">
        <v>886.471</v>
      </c>
      <c r="X189" s="18" t="s">
        <v>584</v>
      </c>
      <c r="Y189" s="34" t="s">
        <v>584</v>
      </c>
      <c r="Z189" s="15"/>
      <c r="AA189" s="24"/>
    </row>
    <row r="190" spans="2:27" ht="15" customHeight="1" x14ac:dyDescent="0.25">
      <c r="B190" s="16" t="s">
        <v>533</v>
      </c>
      <c r="C190" s="17" t="s">
        <v>584</v>
      </c>
      <c r="D190" s="18" t="s">
        <v>584</v>
      </c>
      <c r="E190" s="17">
        <v>886.529</v>
      </c>
      <c r="F190" s="18">
        <v>-3.5</v>
      </c>
      <c r="G190" s="20">
        <f t="shared" si="5"/>
        <v>-2.0000000000014291E-2</v>
      </c>
      <c r="H190" s="17" t="s">
        <v>584</v>
      </c>
      <c r="I190" s="18" t="s">
        <v>584</v>
      </c>
      <c r="J190" s="17" t="s">
        <v>584</v>
      </c>
      <c r="K190" s="18" t="s">
        <v>584</v>
      </c>
      <c r="L190" s="20" t="s">
        <v>584</v>
      </c>
      <c r="M190" s="19">
        <v>886.33600000000001</v>
      </c>
      <c r="N190" s="19">
        <v>886.45899999999995</v>
      </c>
      <c r="O190" s="19" t="s">
        <v>584</v>
      </c>
      <c r="P190" s="20" t="s">
        <v>584</v>
      </c>
      <c r="Q190" s="18" t="s">
        <v>584</v>
      </c>
      <c r="R190" s="34" t="s">
        <v>584</v>
      </c>
      <c r="S190" s="37" t="s">
        <v>584</v>
      </c>
      <c r="T190" s="34" t="s">
        <v>584</v>
      </c>
      <c r="U190" s="20">
        <f t="shared" si="6"/>
        <v>-2.0000000000014291E-2</v>
      </c>
      <c r="V190" s="37">
        <v>3.5</v>
      </c>
      <c r="W190" s="34">
        <v>886.3889999999999</v>
      </c>
      <c r="X190" s="18" t="s">
        <v>584</v>
      </c>
      <c r="Y190" s="34" t="s">
        <v>584</v>
      </c>
      <c r="Z190" s="15"/>
      <c r="AA190" s="24"/>
    </row>
    <row r="191" spans="2:27" ht="15" customHeight="1" x14ac:dyDescent="0.25">
      <c r="B191" s="16" t="s">
        <v>534</v>
      </c>
      <c r="C191" s="17" t="s">
        <v>584</v>
      </c>
      <c r="D191" s="18" t="s">
        <v>584</v>
      </c>
      <c r="E191" s="17">
        <v>886.44619999999998</v>
      </c>
      <c r="F191" s="18">
        <v>-3.51</v>
      </c>
      <c r="G191" s="20">
        <f t="shared" si="5"/>
        <v>-1.9999999999999948E-2</v>
      </c>
      <c r="H191" s="17" t="s">
        <v>584</v>
      </c>
      <c r="I191" s="18" t="s">
        <v>584</v>
      </c>
      <c r="J191" s="17" t="s">
        <v>584</v>
      </c>
      <c r="K191" s="18" t="s">
        <v>584</v>
      </c>
      <c r="L191" s="20" t="s">
        <v>584</v>
      </c>
      <c r="M191" s="19">
        <v>886.27300000000002</v>
      </c>
      <c r="N191" s="19">
        <v>886.37599999999998</v>
      </c>
      <c r="O191" s="19" t="s">
        <v>584</v>
      </c>
      <c r="P191" s="20" t="s">
        <v>584</v>
      </c>
      <c r="Q191" s="18" t="s">
        <v>584</v>
      </c>
      <c r="R191" s="34" t="s">
        <v>584</v>
      </c>
      <c r="S191" s="37" t="s">
        <v>584</v>
      </c>
      <c r="T191" s="34" t="s">
        <v>584</v>
      </c>
      <c r="U191" s="20">
        <f t="shared" si="6"/>
        <v>-2.0000000000014291E-2</v>
      </c>
      <c r="V191" s="37">
        <v>3.5</v>
      </c>
      <c r="W191" s="34">
        <v>886.30599999999993</v>
      </c>
      <c r="X191" s="18" t="s">
        <v>584</v>
      </c>
      <c r="Y191" s="34" t="s">
        <v>584</v>
      </c>
      <c r="Z191" s="15"/>
      <c r="AA191" s="24"/>
    </row>
    <row r="192" spans="2:27" ht="15" customHeight="1" x14ac:dyDescent="0.25">
      <c r="B192" s="16" t="s">
        <v>535</v>
      </c>
      <c r="C192" s="17" t="s">
        <v>584</v>
      </c>
      <c r="D192" s="18" t="s">
        <v>584</v>
      </c>
      <c r="E192" s="17">
        <v>886.29399999999998</v>
      </c>
      <c r="F192" s="18">
        <v>-3.69</v>
      </c>
      <c r="G192" s="20">
        <f t="shared" si="5"/>
        <v>0</v>
      </c>
      <c r="H192" s="17" t="s">
        <v>584</v>
      </c>
      <c r="I192" s="18" t="s">
        <v>584</v>
      </c>
      <c r="J192" s="17" t="s">
        <v>584</v>
      </c>
      <c r="K192" s="18" t="s">
        <v>584</v>
      </c>
      <c r="L192" s="20" t="s">
        <v>584</v>
      </c>
      <c r="M192" s="19">
        <v>886.21799999999996</v>
      </c>
      <c r="N192" s="19">
        <v>886.29399999999998</v>
      </c>
      <c r="O192" s="19" t="s">
        <v>584</v>
      </c>
      <c r="P192" s="20" t="s">
        <v>584</v>
      </c>
      <c r="Q192" s="18" t="s">
        <v>584</v>
      </c>
      <c r="R192" s="34" t="s">
        <v>584</v>
      </c>
      <c r="S192" s="37" t="s">
        <v>584</v>
      </c>
      <c r="T192" s="34" t="s">
        <v>584</v>
      </c>
      <c r="U192" s="20">
        <f t="shared" si="6"/>
        <v>-2.0000000000014291E-2</v>
      </c>
      <c r="V192" s="37">
        <v>3.5</v>
      </c>
      <c r="W192" s="34">
        <v>886.22399999999993</v>
      </c>
      <c r="X192" s="18" t="s">
        <v>584</v>
      </c>
      <c r="Y192" s="34" t="s">
        <v>584</v>
      </c>
      <c r="Z192" s="15"/>
      <c r="AA192" s="24"/>
    </row>
    <row r="193" spans="2:27" ht="15" customHeight="1" x14ac:dyDescent="0.25">
      <c r="B193" s="16" t="s">
        <v>536</v>
      </c>
      <c r="C193" s="17" t="s">
        <v>584</v>
      </c>
      <c r="D193" s="18" t="s">
        <v>584</v>
      </c>
      <c r="E193" s="17">
        <v>886.12900000000002</v>
      </c>
      <c r="F193" s="18">
        <v>-4.08</v>
      </c>
      <c r="G193" s="20">
        <f t="shared" si="5"/>
        <v>2.0098039215684715E-2</v>
      </c>
      <c r="H193" s="17" t="s">
        <v>584</v>
      </c>
      <c r="I193" s="18" t="s">
        <v>584</v>
      </c>
      <c r="J193" s="17" t="s">
        <v>584</v>
      </c>
      <c r="K193" s="18" t="s">
        <v>584</v>
      </c>
      <c r="L193" s="20" t="s">
        <v>584</v>
      </c>
      <c r="M193" s="19">
        <v>886.17</v>
      </c>
      <c r="N193" s="19">
        <v>886.21100000000001</v>
      </c>
      <c r="O193" s="19" t="s">
        <v>584</v>
      </c>
      <c r="P193" s="20" t="s">
        <v>584</v>
      </c>
      <c r="Q193" s="18" t="s">
        <v>584</v>
      </c>
      <c r="R193" s="34" t="s">
        <v>584</v>
      </c>
      <c r="S193" s="37" t="s">
        <v>584</v>
      </c>
      <c r="T193" s="34" t="s">
        <v>584</v>
      </c>
      <c r="U193" s="20">
        <f t="shared" si="6"/>
        <v>-2.0000000000014291E-2</v>
      </c>
      <c r="V193" s="37">
        <v>3.5</v>
      </c>
      <c r="W193" s="34">
        <v>886.14099999999996</v>
      </c>
      <c r="X193" s="18" t="s">
        <v>584</v>
      </c>
      <c r="Y193" s="34" t="s">
        <v>584</v>
      </c>
      <c r="Z193" s="15"/>
      <c r="AA193" s="24"/>
    </row>
    <row r="194" spans="2:27" ht="15" customHeight="1" x14ac:dyDescent="0.25">
      <c r="B194" s="16" t="s">
        <v>537</v>
      </c>
      <c r="C194" s="17" t="s">
        <v>584</v>
      </c>
      <c r="D194" s="18" t="s">
        <v>584</v>
      </c>
      <c r="E194" s="17">
        <v>886.05100000000004</v>
      </c>
      <c r="F194" s="18">
        <v>-4.68</v>
      </c>
      <c r="G194" s="20">
        <f t="shared" si="5"/>
        <v>1.0042735042716192E-2</v>
      </c>
      <c r="H194" s="17" t="s">
        <v>584</v>
      </c>
      <c r="I194" s="18" t="s">
        <v>584</v>
      </c>
      <c r="J194" s="17" t="s">
        <v>584</v>
      </c>
      <c r="K194" s="18" t="s">
        <v>584</v>
      </c>
      <c r="L194" s="20" t="s">
        <v>584</v>
      </c>
      <c r="M194" s="19">
        <v>886.08699999999999</v>
      </c>
      <c r="N194" s="19">
        <v>886.09799999999996</v>
      </c>
      <c r="O194" s="19" t="s">
        <v>584</v>
      </c>
      <c r="P194" s="20" t="s">
        <v>584</v>
      </c>
      <c r="Q194" s="18" t="s">
        <v>584</v>
      </c>
      <c r="R194" s="34" t="s">
        <v>584</v>
      </c>
      <c r="S194" s="37" t="s">
        <v>584</v>
      </c>
      <c r="T194" s="34" t="s">
        <v>584</v>
      </c>
      <c r="U194" s="20">
        <f t="shared" si="6"/>
        <v>-2.0000000000014291E-2</v>
      </c>
      <c r="V194" s="37">
        <v>3.5</v>
      </c>
      <c r="W194" s="34">
        <v>886.02799999999991</v>
      </c>
      <c r="X194" s="18" t="s">
        <v>584</v>
      </c>
      <c r="Y194" s="34" t="s">
        <v>584</v>
      </c>
      <c r="Z194" s="15"/>
      <c r="AA194" s="24"/>
    </row>
    <row r="195" spans="2:27" ht="15" customHeight="1" x14ac:dyDescent="0.25">
      <c r="B195" s="16" t="s">
        <v>538</v>
      </c>
      <c r="C195" s="17" t="s">
        <v>584</v>
      </c>
      <c r="D195" s="18" t="s">
        <v>584</v>
      </c>
      <c r="E195" s="17">
        <v>885.87300000000005</v>
      </c>
      <c r="F195" s="18">
        <v>-5.57</v>
      </c>
      <c r="G195" s="20">
        <f t="shared" si="5"/>
        <v>0</v>
      </c>
      <c r="H195" s="17" t="s">
        <v>584</v>
      </c>
      <c r="I195" s="18" t="s">
        <v>584</v>
      </c>
      <c r="J195" s="17" t="s">
        <v>584</v>
      </c>
      <c r="K195" s="18" t="s">
        <v>584</v>
      </c>
      <c r="L195" s="20" t="s">
        <v>584</v>
      </c>
      <c r="M195" s="19">
        <v>885.76400000000001</v>
      </c>
      <c r="N195" s="19">
        <v>885.87300000000005</v>
      </c>
      <c r="O195" s="19" t="s">
        <v>584</v>
      </c>
      <c r="P195" s="20" t="s">
        <v>584</v>
      </c>
      <c r="Q195" s="18" t="s">
        <v>584</v>
      </c>
      <c r="R195" s="34" t="s">
        <v>584</v>
      </c>
      <c r="S195" s="37" t="s">
        <v>584</v>
      </c>
      <c r="T195" s="34" t="s">
        <v>584</v>
      </c>
      <c r="U195" s="20">
        <f t="shared" si="6"/>
        <v>-1.9999999999996756E-2</v>
      </c>
      <c r="V195" s="37">
        <v>4.26</v>
      </c>
      <c r="W195" s="34">
        <v>885.78780000000006</v>
      </c>
      <c r="X195" s="18" t="s">
        <v>584</v>
      </c>
      <c r="Y195" s="34" t="s">
        <v>584</v>
      </c>
      <c r="Z195" s="15"/>
      <c r="AA195" s="24"/>
    </row>
    <row r="196" spans="2:27" ht="15" customHeight="1" x14ac:dyDescent="0.25">
      <c r="B196" s="16" t="s">
        <v>539</v>
      </c>
      <c r="C196" s="57" t="s">
        <v>582</v>
      </c>
      <c r="D196" s="58"/>
      <c r="E196" s="58"/>
      <c r="F196" s="58"/>
      <c r="G196" s="58"/>
      <c r="H196" s="58"/>
      <c r="I196" s="58"/>
      <c r="J196" s="58"/>
      <c r="K196" s="58"/>
      <c r="L196" s="59"/>
      <c r="M196" s="19">
        <v>885.94100000000003</v>
      </c>
      <c r="N196" s="19">
        <v>885.83</v>
      </c>
      <c r="O196" s="19" t="s">
        <v>584</v>
      </c>
      <c r="P196" s="20" t="s">
        <v>584</v>
      </c>
      <c r="Q196" s="18" t="s">
        <v>584</v>
      </c>
      <c r="R196" s="34" t="s">
        <v>584</v>
      </c>
      <c r="S196" s="37" t="s">
        <v>584</v>
      </c>
      <c r="T196" s="34" t="s">
        <v>584</v>
      </c>
      <c r="U196" s="20">
        <f t="shared" si="6"/>
        <v>-2.0037807183363808E-2</v>
      </c>
      <c r="V196" s="37">
        <v>5.29</v>
      </c>
      <c r="W196" s="34">
        <v>885.72400000000005</v>
      </c>
      <c r="X196" s="18" t="s">
        <v>584</v>
      </c>
      <c r="Y196" s="34" t="s">
        <v>584</v>
      </c>
      <c r="Z196" s="15"/>
      <c r="AA196" s="24"/>
    </row>
    <row r="197" spans="2:27" ht="15" customHeight="1" x14ac:dyDescent="0.25">
      <c r="B197" s="16" t="s">
        <v>540</v>
      </c>
      <c r="C197" s="57" t="s">
        <v>582</v>
      </c>
      <c r="D197" s="58"/>
      <c r="E197" s="58"/>
      <c r="F197" s="58"/>
      <c r="G197" s="58"/>
      <c r="H197" s="58"/>
      <c r="I197" s="58"/>
      <c r="J197" s="58"/>
      <c r="K197" s="58"/>
      <c r="L197" s="59"/>
      <c r="M197" s="19">
        <v>886.16300000000001</v>
      </c>
      <c r="N197" s="19">
        <v>885.89499999999998</v>
      </c>
      <c r="O197" s="19" t="s">
        <v>584</v>
      </c>
      <c r="P197" s="60" t="s">
        <v>582</v>
      </c>
      <c r="Q197" s="61"/>
      <c r="R197" s="61"/>
      <c r="S197" s="61"/>
      <c r="T197" s="61"/>
      <c r="U197" s="61"/>
      <c r="V197" s="61"/>
      <c r="W197" s="61"/>
      <c r="X197" s="61"/>
      <c r="Y197" s="61"/>
      <c r="Z197" s="15"/>
      <c r="AA197" s="24"/>
    </row>
    <row r="198" spans="2:27" ht="15" customHeight="1" x14ac:dyDescent="0.25">
      <c r="B198" s="16"/>
      <c r="C198" s="27"/>
      <c r="D198" s="28"/>
      <c r="E198" s="27"/>
      <c r="F198" s="28"/>
      <c r="G198" s="29"/>
      <c r="H198" s="27"/>
      <c r="I198" s="28"/>
      <c r="J198" s="27"/>
      <c r="K198" s="28"/>
      <c r="L198" s="29"/>
      <c r="M198" s="26"/>
      <c r="N198" s="26"/>
      <c r="O198" s="26"/>
      <c r="P198" s="29"/>
      <c r="Q198" s="28"/>
      <c r="R198" s="32"/>
      <c r="S198" s="32"/>
      <c r="T198" s="32"/>
      <c r="U198" s="32"/>
      <c r="V198" s="32"/>
      <c r="W198" s="32"/>
      <c r="X198" s="28"/>
      <c r="Y198" s="32"/>
      <c r="Z198" s="15"/>
    </row>
    <row r="199" spans="2:27" ht="7.5" customHeight="1" thickBot="1" x14ac:dyDescent="0.3">
      <c r="B199" s="21"/>
      <c r="C199" s="21"/>
      <c r="D199" s="21"/>
      <c r="E199" s="21"/>
      <c r="F199" s="21"/>
      <c r="G199" s="22"/>
      <c r="H199" s="21"/>
      <c r="I199" s="21"/>
      <c r="J199" s="21"/>
      <c r="K199" s="21"/>
      <c r="L199" s="22"/>
      <c r="M199" s="23"/>
      <c r="N199" s="23"/>
      <c r="O199" s="23"/>
      <c r="P199" s="22"/>
      <c r="Q199" s="21"/>
      <c r="R199" s="21"/>
      <c r="S199" s="21"/>
      <c r="T199" s="21"/>
      <c r="U199" s="21"/>
      <c r="V199" s="21"/>
      <c r="W199" s="21"/>
      <c r="X199" s="21"/>
      <c r="Y199" s="21"/>
      <c r="Z199" s="15"/>
    </row>
  </sheetData>
  <mergeCells count="28">
    <mergeCell ref="C196:L196"/>
    <mergeCell ref="C197:L197"/>
    <mergeCell ref="P197:Y197"/>
    <mergeCell ref="B4:B7"/>
    <mergeCell ref="C4:L4"/>
    <mergeCell ref="M4:O4"/>
    <mergeCell ref="P4:Y4"/>
    <mergeCell ref="C5:D5"/>
    <mergeCell ref="E5:G5"/>
    <mergeCell ref="H5:I5"/>
    <mergeCell ref="J5:L5"/>
    <mergeCell ref="M5:O5"/>
    <mergeCell ref="P5:R5"/>
    <mergeCell ref="S7:T7"/>
    <mergeCell ref="S5:T5"/>
    <mergeCell ref="U5:W5"/>
    <mergeCell ref="X5:Y5"/>
    <mergeCell ref="G6:G7"/>
    <mergeCell ref="L6:L7"/>
    <mergeCell ref="P6:P7"/>
    <mergeCell ref="U6:U7"/>
    <mergeCell ref="V7:W7"/>
    <mergeCell ref="X7:Y7"/>
    <mergeCell ref="C7:D7"/>
    <mergeCell ref="E7:F7"/>
    <mergeCell ref="H7:I7"/>
    <mergeCell ref="J7:K7"/>
    <mergeCell ref="Q7:R7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67" fitToHeight="0" orientation="landscape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9E34-30B9-40A5-B2CE-EA3B43988075}">
  <dimension ref="A1:Q115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8" sqref="P8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10" width="10.7109375" style="4" customWidth="1"/>
    <col min="11" max="11" width="5.7109375" style="3" customWidth="1"/>
    <col min="12" max="12" width="6.7109375" style="2" customWidth="1"/>
    <col min="13" max="13" width="8.7109375" style="2" customWidth="1"/>
    <col min="14" max="14" width="6.7109375" style="2" customWidth="1"/>
    <col min="15" max="15" width="8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5" t="s">
        <v>588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43" t="s">
        <v>0</v>
      </c>
      <c r="C4" s="62" t="s">
        <v>1</v>
      </c>
      <c r="D4" s="43"/>
      <c r="E4" s="43"/>
      <c r="F4" s="43"/>
      <c r="G4" s="63"/>
      <c r="H4" s="49" t="s">
        <v>2</v>
      </c>
      <c r="I4" s="50"/>
      <c r="J4" s="51"/>
      <c r="K4" s="46" t="s">
        <v>3</v>
      </c>
      <c r="L4" s="47"/>
      <c r="M4" s="47"/>
      <c r="N4" s="47"/>
      <c r="O4" s="47"/>
    </row>
    <row r="5" spans="2:17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54" t="s">
        <v>4</v>
      </c>
      <c r="I5" s="55"/>
      <c r="J5" s="56"/>
      <c r="K5" s="42" t="s">
        <v>10</v>
      </c>
      <c r="L5" s="53"/>
      <c r="M5" s="53"/>
      <c r="N5" s="42" t="s">
        <v>12</v>
      </c>
      <c r="O5" s="53"/>
    </row>
    <row r="6" spans="2:17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25" t="s">
        <v>15</v>
      </c>
      <c r="I6" s="25" t="s">
        <v>11</v>
      </c>
      <c r="J6" s="25" t="s">
        <v>16</v>
      </c>
      <c r="K6" s="39" t="s">
        <v>7</v>
      </c>
      <c r="L6" s="36" t="s">
        <v>6</v>
      </c>
      <c r="M6" s="35" t="s">
        <v>5</v>
      </c>
      <c r="N6" s="36" t="s">
        <v>6</v>
      </c>
      <c r="O6" s="35" t="s">
        <v>5</v>
      </c>
    </row>
    <row r="7" spans="2:17" ht="18" customHeight="1" x14ac:dyDescent="0.25">
      <c r="B7" s="45"/>
      <c r="C7" s="41" t="s">
        <v>13</v>
      </c>
      <c r="D7" s="41"/>
      <c r="E7" s="41" t="s">
        <v>8</v>
      </c>
      <c r="F7" s="41"/>
      <c r="G7" s="40"/>
      <c r="H7" s="25">
        <v>1</v>
      </c>
      <c r="I7" s="25">
        <v>2</v>
      </c>
      <c r="J7" s="25">
        <v>3</v>
      </c>
      <c r="K7" s="40"/>
      <c r="L7" s="41" t="s">
        <v>9</v>
      </c>
      <c r="M7" s="42"/>
      <c r="N7" s="41" t="s">
        <v>14</v>
      </c>
      <c r="O7" s="42"/>
    </row>
    <row r="8" spans="2:17" ht="84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16" t="s">
        <v>71</v>
      </c>
      <c r="C9" s="80">
        <v>883.79300000000001</v>
      </c>
      <c r="D9" s="31">
        <v>-4.25</v>
      </c>
      <c r="E9" s="33">
        <v>884.91800000000001</v>
      </c>
      <c r="F9" s="31">
        <v>-3.75</v>
      </c>
      <c r="G9" s="20">
        <f>(E9-I9)/F9</f>
        <v>2.0000000000012126E-2</v>
      </c>
      <c r="H9" s="30">
        <v>884.99300000000005</v>
      </c>
      <c r="I9" s="30">
        <v>884.99300000000005</v>
      </c>
      <c r="J9" s="83">
        <v>883.87800000000004</v>
      </c>
      <c r="K9" s="20">
        <f>(M9-I9)/L9</f>
        <v>-2.0000000000012126E-2</v>
      </c>
      <c r="L9" s="31">
        <v>3.75</v>
      </c>
      <c r="M9" s="38">
        <v>884.91800000000001</v>
      </c>
      <c r="N9" s="31">
        <v>4.25</v>
      </c>
      <c r="O9" s="82">
        <v>883.79300000000001</v>
      </c>
      <c r="P9" s="15"/>
      <c r="Q9" s="24"/>
    </row>
    <row r="10" spans="2:17" ht="15" customHeight="1" x14ac:dyDescent="0.25">
      <c r="B10" s="16" t="s">
        <v>72</v>
      </c>
      <c r="C10" s="71">
        <v>884.274</v>
      </c>
      <c r="D10" s="18">
        <v>-10.53</v>
      </c>
      <c r="E10" s="17">
        <v>885.38900000000001</v>
      </c>
      <c r="F10" s="18">
        <v>-10.53</v>
      </c>
      <c r="G10" s="20">
        <f t="shared" ref="G10:G73" si="0">(E10-I10)/F10</f>
        <v>-2.8679962013297335E-2</v>
      </c>
      <c r="H10" s="19">
        <v>885.09500000000003</v>
      </c>
      <c r="I10" s="19">
        <v>885.08699999999999</v>
      </c>
      <c r="J10" s="74">
        <v>883.97199999999998</v>
      </c>
      <c r="K10" s="20">
        <f t="shared" ref="K10:K73" si="1">(M10-I10)/L10</f>
        <v>-1.9999999999998051E-2</v>
      </c>
      <c r="L10" s="18">
        <v>7</v>
      </c>
      <c r="M10" s="34">
        <v>884.947</v>
      </c>
      <c r="N10" s="18">
        <v>7.5</v>
      </c>
      <c r="O10" s="75">
        <v>883.822</v>
      </c>
      <c r="P10" s="15"/>
      <c r="Q10" s="24"/>
    </row>
    <row r="11" spans="2:17" ht="15" customHeight="1" x14ac:dyDescent="0.25">
      <c r="B11" s="16" t="s">
        <v>73</v>
      </c>
      <c r="C11" s="71">
        <v>884.2498244147157</v>
      </c>
      <c r="D11" s="18">
        <v>-12.46</v>
      </c>
      <c r="E11" s="17">
        <v>885.35500000000002</v>
      </c>
      <c r="F11" s="18">
        <v>-11.96</v>
      </c>
      <c r="G11" s="20">
        <f t="shared" si="0"/>
        <v>-1.9648829431439266E-2</v>
      </c>
      <c r="H11" s="19">
        <v>885.08799999999997</v>
      </c>
      <c r="I11" s="19">
        <v>885.12</v>
      </c>
      <c r="J11" s="74">
        <v>884.005</v>
      </c>
      <c r="K11" s="20">
        <f t="shared" si="1"/>
        <v>-4.736462093862448E-2</v>
      </c>
      <c r="L11" s="18">
        <v>13.85</v>
      </c>
      <c r="M11" s="34">
        <v>884.46400000000006</v>
      </c>
      <c r="N11" s="18">
        <v>14.35</v>
      </c>
      <c r="O11" s="75">
        <v>883.32531768953072</v>
      </c>
      <c r="P11" s="15"/>
      <c r="Q11" s="24"/>
    </row>
    <row r="12" spans="2:17" ht="15" customHeight="1" x14ac:dyDescent="0.25">
      <c r="B12" s="16" t="s">
        <v>74</v>
      </c>
      <c r="C12" s="71">
        <v>884.16563489736075</v>
      </c>
      <c r="D12" s="18">
        <v>-14.14</v>
      </c>
      <c r="E12" s="17">
        <v>885.274</v>
      </c>
      <c r="F12" s="18">
        <v>-13.64</v>
      </c>
      <c r="G12" s="20">
        <f t="shared" si="0"/>
        <v>-1.3269794721410558E-2</v>
      </c>
      <c r="H12" s="19">
        <v>884.94899999999996</v>
      </c>
      <c r="I12" s="19">
        <v>885.09299999999996</v>
      </c>
      <c r="J12" s="74">
        <v>883.97799999999995</v>
      </c>
      <c r="K12" s="20">
        <f t="shared" si="1"/>
        <v>-4.650664380625473E-2</v>
      </c>
      <c r="L12" s="18">
        <v>23.33</v>
      </c>
      <c r="M12" s="34">
        <v>884.00800000000004</v>
      </c>
      <c r="N12" s="18">
        <v>23.83</v>
      </c>
      <c r="O12" s="75">
        <v>882.86974667809693</v>
      </c>
      <c r="P12" s="15"/>
      <c r="Q12" s="24"/>
    </row>
    <row r="13" spans="2:17" ht="15" customHeight="1" x14ac:dyDescent="0.25">
      <c r="B13" s="16" t="s">
        <v>75</v>
      </c>
      <c r="C13" s="71">
        <v>884.08796511627907</v>
      </c>
      <c r="D13" s="18">
        <v>-9.1</v>
      </c>
      <c r="E13" s="17">
        <v>885.19500000000005</v>
      </c>
      <c r="F13" s="18">
        <v>-8.6</v>
      </c>
      <c r="G13" s="20">
        <f t="shared" si="0"/>
        <v>-1.5930232558146198E-2</v>
      </c>
      <c r="H13" s="19">
        <v>884.79899999999998</v>
      </c>
      <c r="I13" s="19">
        <v>885.05799999999999</v>
      </c>
      <c r="J13" s="74">
        <v>883.94299999999998</v>
      </c>
      <c r="K13" s="20">
        <f t="shared" si="1"/>
        <v>-3.0311614730869945E-2</v>
      </c>
      <c r="L13" s="18">
        <v>7.06</v>
      </c>
      <c r="M13" s="34">
        <v>884.84400000000005</v>
      </c>
      <c r="N13" s="18">
        <v>7.56</v>
      </c>
      <c r="O13" s="75">
        <v>883.71384419263461</v>
      </c>
      <c r="P13" s="15"/>
      <c r="Q13" s="24"/>
    </row>
    <row r="14" spans="2:17" ht="15" customHeight="1" x14ac:dyDescent="0.25">
      <c r="B14" s="16" t="s">
        <v>76</v>
      </c>
      <c r="C14" s="71">
        <v>884.02301890359172</v>
      </c>
      <c r="D14" s="18">
        <v>-5.79</v>
      </c>
      <c r="E14" s="17">
        <v>885.12800000000004</v>
      </c>
      <c r="F14" s="18">
        <v>-5.29</v>
      </c>
      <c r="G14" s="20">
        <f t="shared" si="0"/>
        <v>-2.0037807183363808E-2</v>
      </c>
      <c r="H14" s="19">
        <v>884.76099999999997</v>
      </c>
      <c r="I14" s="19">
        <v>885.02200000000005</v>
      </c>
      <c r="J14" s="74">
        <v>883.90700000000004</v>
      </c>
      <c r="K14" s="20">
        <f t="shared" si="1"/>
        <v>-1.9967532467540145E-2</v>
      </c>
      <c r="L14" s="18">
        <v>6.16</v>
      </c>
      <c r="M14" s="34">
        <v>884.899</v>
      </c>
      <c r="N14" s="18">
        <v>6.66</v>
      </c>
      <c r="O14" s="75">
        <v>883.77401623376625</v>
      </c>
      <c r="P14" s="15"/>
      <c r="Q14" s="24"/>
    </row>
    <row r="15" spans="2:17" ht="15" customHeight="1" x14ac:dyDescent="0.25">
      <c r="B15" s="16" t="s">
        <v>77</v>
      </c>
      <c r="C15" s="71">
        <v>883.95202824858757</v>
      </c>
      <c r="D15" s="18">
        <v>-4.04</v>
      </c>
      <c r="E15" s="17">
        <v>885.05700000000002</v>
      </c>
      <c r="F15" s="18">
        <v>-3.54</v>
      </c>
      <c r="G15" s="20">
        <f t="shared" si="0"/>
        <v>-2.0056497175148694E-2</v>
      </c>
      <c r="H15" s="19">
        <v>884.79499999999996</v>
      </c>
      <c r="I15" s="19">
        <v>884.98599999999999</v>
      </c>
      <c r="J15" s="74">
        <v>883.87099999999998</v>
      </c>
      <c r="K15" s="20">
        <f t="shared" si="1"/>
        <v>-2.0000000000002481E-2</v>
      </c>
      <c r="L15" s="18">
        <v>5.5</v>
      </c>
      <c r="M15" s="34">
        <v>884.87599999999998</v>
      </c>
      <c r="N15" s="18">
        <v>6</v>
      </c>
      <c r="O15" s="75">
        <v>883.75099999999998</v>
      </c>
      <c r="P15" s="15"/>
      <c r="Q15" s="24"/>
    </row>
    <row r="16" spans="2:17" ht="15" customHeight="1" x14ac:dyDescent="0.25">
      <c r="B16" s="16" t="s">
        <v>78</v>
      </c>
      <c r="C16" s="71">
        <v>883.9760769230769</v>
      </c>
      <c r="D16" s="18">
        <v>-7</v>
      </c>
      <c r="E16" s="17">
        <v>885.08100000000002</v>
      </c>
      <c r="F16" s="18">
        <v>-6.5</v>
      </c>
      <c r="G16" s="20">
        <f t="shared" si="0"/>
        <v>-2.0153846153841817E-2</v>
      </c>
      <c r="H16" s="19">
        <v>884.86699999999996</v>
      </c>
      <c r="I16" s="19">
        <v>884.95</v>
      </c>
      <c r="J16" s="74">
        <v>883.83500000000004</v>
      </c>
      <c r="K16" s="20">
        <f t="shared" si="1"/>
        <v>-2.0000000000002481E-2</v>
      </c>
      <c r="L16" s="18">
        <v>5.5</v>
      </c>
      <c r="M16" s="34">
        <v>884.84</v>
      </c>
      <c r="N16" s="18">
        <v>6</v>
      </c>
      <c r="O16" s="75">
        <v>883.71500000000003</v>
      </c>
      <c r="P16" s="15"/>
      <c r="Q16" s="24"/>
    </row>
    <row r="17" spans="2:17" ht="15" customHeight="1" x14ac:dyDescent="0.25">
      <c r="B17" s="16" t="s">
        <v>79</v>
      </c>
      <c r="C17" s="71">
        <v>883.93999999999994</v>
      </c>
      <c r="D17" s="18">
        <v>-7</v>
      </c>
      <c r="E17" s="17">
        <v>885.04499999999996</v>
      </c>
      <c r="F17" s="18">
        <v>-6.5</v>
      </c>
      <c r="G17" s="20">
        <f t="shared" si="0"/>
        <v>-1.99999999999993E-2</v>
      </c>
      <c r="H17" s="19">
        <v>884.904</v>
      </c>
      <c r="I17" s="19">
        <v>884.91499999999996</v>
      </c>
      <c r="J17" s="74">
        <v>883.8</v>
      </c>
      <c r="K17" s="20">
        <f t="shared" si="1"/>
        <v>-1.9999999999986917E-2</v>
      </c>
      <c r="L17" s="18">
        <v>4.45</v>
      </c>
      <c r="M17" s="34">
        <v>884.82600000000002</v>
      </c>
      <c r="N17" s="18">
        <v>4.95</v>
      </c>
      <c r="O17" s="75">
        <v>883.70100000000002</v>
      </c>
      <c r="P17" s="15"/>
      <c r="Q17" s="24"/>
    </row>
    <row r="18" spans="2:17" ht="15" customHeight="1" x14ac:dyDescent="0.25">
      <c r="B18" s="16" t="s">
        <v>80</v>
      </c>
      <c r="C18" s="71">
        <v>883.904</v>
      </c>
      <c r="D18" s="18">
        <v>-7</v>
      </c>
      <c r="E18" s="17">
        <v>885.00900000000001</v>
      </c>
      <c r="F18" s="18">
        <v>-6.5</v>
      </c>
      <c r="G18" s="20">
        <f t="shared" si="0"/>
        <v>-1.99999999999993E-2</v>
      </c>
      <c r="H18" s="19">
        <v>884.88699999999994</v>
      </c>
      <c r="I18" s="19">
        <v>884.87900000000002</v>
      </c>
      <c r="J18" s="74">
        <v>883.76400000000001</v>
      </c>
      <c r="K18" s="20">
        <f t="shared" si="1"/>
        <v>-1.4352941176478935E-2</v>
      </c>
      <c r="L18" s="18">
        <v>8.5</v>
      </c>
      <c r="M18" s="34">
        <v>884.75699999999995</v>
      </c>
      <c r="N18" s="18">
        <v>8.5</v>
      </c>
      <c r="O18" s="75">
        <v>883.64199999999994</v>
      </c>
      <c r="P18" s="15"/>
      <c r="Q18" s="24"/>
    </row>
    <row r="19" spans="2:17" ht="15" customHeight="1" x14ac:dyDescent="0.25">
      <c r="B19" s="16" t="s">
        <v>81</v>
      </c>
      <c r="C19" s="71">
        <v>883.86799999999994</v>
      </c>
      <c r="D19" s="18">
        <v>-7</v>
      </c>
      <c r="E19" s="17">
        <v>884.97299999999996</v>
      </c>
      <c r="F19" s="18">
        <v>-6.5</v>
      </c>
      <c r="G19" s="20">
        <f t="shared" si="0"/>
        <v>-1.99999999999993E-2</v>
      </c>
      <c r="H19" s="19">
        <v>884.91</v>
      </c>
      <c r="I19" s="19">
        <v>884.84299999999996</v>
      </c>
      <c r="J19" s="74">
        <v>883.72799999999995</v>
      </c>
      <c r="K19" s="20">
        <f t="shared" si="1"/>
        <v>2.352941176481823E-3</v>
      </c>
      <c r="L19" s="18">
        <v>8.5</v>
      </c>
      <c r="M19" s="34">
        <v>884.86300000000006</v>
      </c>
      <c r="N19" s="18">
        <v>8.5</v>
      </c>
      <c r="O19" s="75">
        <v>883.74800000000005</v>
      </c>
      <c r="P19" s="15"/>
      <c r="Q19" s="24"/>
    </row>
    <row r="20" spans="2:17" ht="15" customHeight="1" x14ac:dyDescent="0.25">
      <c r="B20" s="16" t="s">
        <v>82</v>
      </c>
      <c r="C20" s="71">
        <v>883.83299999999997</v>
      </c>
      <c r="D20" s="18">
        <v>-7</v>
      </c>
      <c r="E20" s="17">
        <v>884.93799999999999</v>
      </c>
      <c r="F20" s="18">
        <v>-6.5</v>
      </c>
      <c r="G20" s="20">
        <f t="shared" si="0"/>
        <v>-1.99999999999993E-2</v>
      </c>
      <c r="H20" s="19">
        <v>884.86800000000005</v>
      </c>
      <c r="I20" s="19">
        <v>884.80799999999999</v>
      </c>
      <c r="J20" s="74">
        <v>883.69299999999998</v>
      </c>
      <c r="K20" s="20">
        <f t="shared" si="1"/>
        <v>-2.0000000000002481E-2</v>
      </c>
      <c r="L20" s="18">
        <v>5.5</v>
      </c>
      <c r="M20" s="34">
        <v>884.69799999999998</v>
      </c>
      <c r="N20" s="18">
        <v>6</v>
      </c>
      <c r="O20" s="75">
        <v>883.57299999999998</v>
      </c>
      <c r="P20" s="15"/>
      <c r="Q20" s="24"/>
    </row>
    <row r="21" spans="2:17" ht="15" customHeight="1" x14ac:dyDescent="0.25">
      <c r="B21" s="16" t="s">
        <v>83</v>
      </c>
      <c r="C21" s="71">
        <v>883.79700000000003</v>
      </c>
      <c r="D21" s="18">
        <v>-7</v>
      </c>
      <c r="E21" s="17">
        <v>884.90200000000004</v>
      </c>
      <c r="F21" s="18">
        <v>-6.5</v>
      </c>
      <c r="G21" s="20">
        <f t="shared" si="0"/>
        <v>-1.99999999999993E-2</v>
      </c>
      <c r="H21" s="19">
        <v>884.81399999999996</v>
      </c>
      <c r="I21" s="19">
        <v>884.77200000000005</v>
      </c>
      <c r="J21" s="74">
        <v>883.65700000000004</v>
      </c>
      <c r="K21" s="20">
        <f t="shared" si="1"/>
        <v>-2.0000000000002481E-2</v>
      </c>
      <c r="L21" s="18">
        <v>5.5</v>
      </c>
      <c r="M21" s="34">
        <v>884.66200000000003</v>
      </c>
      <c r="N21" s="18">
        <v>6</v>
      </c>
      <c r="O21" s="75">
        <v>883.53700000000003</v>
      </c>
      <c r="P21" s="15"/>
      <c r="Q21" s="24"/>
    </row>
    <row r="22" spans="2:17" ht="15" customHeight="1" x14ac:dyDescent="0.25">
      <c r="B22" s="16" t="s">
        <v>84</v>
      </c>
      <c r="C22" s="71">
        <v>883.76099999999997</v>
      </c>
      <c r="D22" s="18">
        <v>-7</v>
      </c>
      <c r="E22" s="17">
        <v>884.86599999999999</v>
      </c>
      <c r="F22" s="18">
        <v>-6.5</v>
      </c>
      <c r="G22" s="20">
        <f t="shared" si="0"/>
        <v>-1.99999999999993E-2</v>
      </c>
      <c r="H22" s="19">
        <v>884.80499999999995</v>
      </c>
      <c r="I22" s="19">
        <v>884.73599999999999</v>
      </c>
      <c r="J22" s="74">
        <v>883.62099999999998</v>
      </c>
      <c r="K22" s="20">
        <f t="shared" si="1"/>
        <v>-2.0000000000002481E-2</v>
      </c>
      <c r="L22" s="18">
        <v>5.5</v>
      </c>
      <c r="M22" s="34">
        <v>884.62599999999998</v>
      </c>
      <c r="N22" s="18">
        <v>6</v>
      </c>
      <c r="O22" s="75">
        <v>883.50099999999998</v>
      </c>
      <c r="P22" s="15"/>
      <c r="Q22" s="24"/>
    </row>
    <row r="23" spans="2:17" ht="15" customHeight="1" x14ac:dyDescent="0.25">
      <c r="B23" s="16" t="s">
        <v>85</v>
      </c>
      <c r="C23" s="71">
        <v>883.726</v>
      </c>
      <c r="D23" s="18">
        <v>-7</v>
      </c>
      <c r="E23" s="17">
        <v>884.83100000000002</v>
      </c>
      <c r="F23" s="18">
        <v>-6.5</v>
      </c>
      <c r="G23" s="20">
        <f t="shared" si="0"/>
        <v>-1.99999999999993E-2</v>
      </c>
      <c r="H23" s="19">
        <v>884.72900000000004</v>
      </c>
      <c r="I23" s="19">
        <v>884.70100000000002</v>
      </c>
      <c r="J23" s="74">
        <v>883.58600000000001</v>
      </c>
      <c r="K23" s="20">
        <f t="shared" si="1"/>
        <v>-2.0000000000002481E-2</v>
      </c>
      <c r="L23" s="18">
        <v>5.5</v>
      </c>
      <c r="M23" s="34">
        <v>884.59100000000001</v>
      </c>
      <c r="N23" s="18">
        <v>6</v>
      </c>
      <c r="O23" s="75">
        <v>883.46600000000001</v>
      </c>
      <c r="P23" s="15"/>
      <c r="Q23" s="24"/>
    </row>
    <row r="24" spans="2:17" ht="15" customHeight="1" x14ac:dyDescent="0.25">
      <c r="B24" s="16" t="s">
        <v>86</v>
      </c>
      <c r="C24" s="71">
        <v>883.68999999999994</v>
      </c>
      <c r="D24" s="18">
        <v>-7</v>
      </c>
      <c r="E24" s="17">
        <v>884.79499999999996</v>
      </c>
      <c r="F24" s="18">
        <v>-6.5</v>
      </c>
      <c r="G24" s="20">
        <f t="shared" si="0"/>
        <v>-1.99999999999993E-2</v>
      </c>
      <c r="H24" s="19">
        <v>884.654</v>
      </c>
      <c r="I24" s="19">
        <v>884.66499999999996</v>
      </c>
      <c r="J24" s="74">
        <v>883.55</v>
      </c>
      <c r="K24" s="20">
        <f t="shared" si="1"/>
        <v>-2.0000000000002481E-2</v>
      </c>
      <c r="L24" s="18">
        <v>5.5</v>
      </c>
      <c r="M24" s="34">
        <v>884.55499999999995</v>
      </c>
      <c r="N24" s="18">
        <v>6</v>
      </c>
      <c r="O24" s="75">
        <v>883.43</v>
      </c>
      <c r="P24" s="15"/>
      <c r="Q24" s="24"/>
    </row>
    <row r="25" spans="2:17" ht="15" customHeight="1" x14ac:dyDescent="0.25">
      <c r="B25" s="16" t="s">
        <v>87</v>
      </c>
      <c r="C25" s="71">
        <v>883.654</v>
      </c>
      <c r="D25" s="18">
        <v>-7</v>
      </c>
      <c r="E25" s="17">
        <v>884.75900000000001</v>
      </c>
      <c r="F25" s="18">
        <v>-6.5</v>
      </c>
      <c r="G25" s="20">
        <f t="shared" si="0"/>
        <v>-1.99999999999993E-2</v>
      </c>
      <c r="H25" s="19">
        <v>884.62699999999995</v>
      </c>
      <c r="I25" s="19">
        <v>884.62900000000002</v>
      </c>
      <c r="J25" s="74">
        <v>883.51400000000001</v>
      </c>
      <c r="K25" s="20">
        <f t="shared" si="1"/>
        <v>-2.0000000000002481E-2</v>
      </c>
      <c r="L25" s="18">
        <v>5.5</v>
      </c>
      <c r="M25" s="34">
        <v>884.51900000000001</v>
      </c>
      <c r="N25" s="18">
        <v>6</v>
      </c>
      <c r="O25" s="75">
        <v>883.39400000000001</v>
      </c>
      <c r="P25" s="15"/>
      <c r="Q25" s="24"/>
    </row>
    <row r="26" spans="2:17" ht="15" customHeight="1" x14ac:dyDescent="0.25">
      <c r="B26" s="16" t="s">
        <v>88</v>
      </c>
      <c r="C26" s="71">
        <v>883.61900000000003</v>
      </c>
      <c r="D26" s="18">
        <v>-7</v>
      </c>
      <c r="E26" s="17">
        <v>884.72400000000005</v>
      </c>
      <c r="F26" s="18">
        <v>-6.5</v>
      </c>
      <c r="G26" s="20">
        <f t="shared" si="0"/>
        <v>-1.99999999999993E-2</v>
      </c>
      <c r="H26" s="19">
        <v>884.59900000000005</v>
      </c>
      <c r="I26" s="19">
        <v>884.59400000000005</v>
      </c>
      <c r="J26" s="74">
        <v>883.47900000000004</v>
      </c>
      <c r="K26" s="20">
        <f t="shared" si="1"/>
        <v>-2.0000000000002481E-2</v>
      </c>
      <c r="L26" s="18">
        <v>5.5</v>
      </c>
      <c r="M26" s="34">
        <v>884.48400000000004</v>
      </c>
      <c r="N26" s="18">
        <v>6</v>
      </c>
      <c r="O26" s="75">
        <v>883.35900000000004</v>
      </c>
      <c r="P26" s="15"/>
      <c r="Q26" s="24"/>
    </row>
    <row r="27" spans="2:17" ht="15" customHeight="1" x14ac:dyDescent="0.25">
      <c r="B27" s="16" t="s">
        <v>89</v>
      </c>
      <c r="C27" s="71">
        <v>883.58299999999997</v>
      </c>
      <c r="D27" s="18">
        <v>-7</v>
      </c>
      <c r="E27" s="17">
        <v>884.68799999999999</v>
      </c>
      <c r="F27" s="18">
        <v>-6.5</v>
      </c>
      <c r="G27" s="20">
        <f t="shared" si="0"/>
        <v>-1.99999999999993E-2</v>
      </c>
      <c r="H27" s="19">
        <v>884.55700000000002</v>
      </c>
      <c r="I27" s="19">
        <v>884.55799999999999</v>
      </c>
      <c r="J27" s="74">
        <v>883.44299999999998</v>
      </c>
      <c r="K27" s="20">
        <f t="shared" si="1"/>
        <v>-2.0000000000002481E-2</v>
      </c>
      <c r="L27" s="18">
        <v>5.5</v>
      </c>
      <c r="M27" s="34">
        <v>884.44799999999998</v>
      </c>
      <c r="N27" s="18">
        <v>6</v>
      </c>
      <c r="O27" s="75">
        <v>883.32299999999998</v>
      </c>
      <c r="P27" s="15"/>
      <c r="Q27" s="24"/>
    </row>
    <row r="28" spans="2:17" ht="15" customHeight="1" x14ac:dyDescent="0.25">
      <c r="B28" s="16" t="s">
        <v>90</v>
      </c>
      <c r="C28" s="71">
        <v>883.48504273504273</v>
      </c>
      <c r="D28" s="18">
        <v>-6.35</v>
      </c>
      <c r="E28" s="17">
        <v>884.59500000000003</v>
      </c>
      <c r="F28" s="18">
        <v>-5.85</v>
      </c>
      <c r="G28" s="20">
        <f t="shared" si="0"/>
        <v>-1.0085470085484233E-2</v>
      </c>
      <c r="H28" s="19">
        <v>884.58299999999997</v>
      </c>
      <c r="I28" s="19">
        <v>884.53599999999994</v>
      </c>
      <c r="J28" s="74">
        <v>883.42099999999994</v>
      </c>
      <c r="K28" s="20">
        <f t="shared" si="1"/>
        <v>-1.999999999998181E-2</v>
      </c>
      <c r="L28" s="18">
        <v>5.5</v>
      </c>
      <c r="M28" s="34">
        <v>884.42600000000004</v>
      </c>
      <c r="N28" s="18">
        <v>6</v>
      </c>
      <c r="O28" s="75">
        <v>883.30100000000004</v>
      </c>
      <c r="P28" s="15"/>
      <c r="Q28" s="24"/>
    </row>
    <row r="29" spans="2:17" ht="15" customHeight="1" x14ac:dyDescent="0.25">
      <c r="B29" s="16" t="s">
        <v>91</v>
      </c>
      <c r="C29" s="71">
        <v>883.41800000000001</v>
      </c>
      <c r="D29" s="18">
        <v>-4</v>
      </c>
      <c r="E29" s="17">
        <v>884.53300000000002</v>
      </c>
      <c r="F29" s="18">
        <v>-3.5</v>
      </c>
      <c r="G29" s="20">
        <f t="shared" si="0"/>
        <v>0</v>
      </c>
      <c r="H29" s="19">
        <v>884.51700000000005</v>
      </c>
      <c r="I29" s="19">
        <v>884.53300000000002</v>
      </c>
      <c r="J29" s="74">
        <v>883.41800000000001</v>
      </c>
      <c r="K29" s="20">
        <f t="shared" si="1"/>
        <v>6.1200923787525716E-3</v>
      </c>
      <c r="L29" s="18">
        <v>8.66</v>
      </c>
      <c r="M29" s="34">
        <v>884.58600000000001</v>
      </c>
      <c r="N29" s="18">
        <v>9.16</v>
      </c>
      <c r="O29" s="75">
        <v>883.47406004618938</v>
      </c>
      <c r="P29" s="15"/>
      <c r="Q29" s="24"/>
    </row>
    <row r="30" spans="2:17" ht="15" customHeight="1" x14ac:dyDescent="0.25">
      <c r="B30" s="16" t="s">
        <v>92</v>
      </c>
      <c r="C30" s="71">
        <v>883.39400000000001</v>
      </c>
      <c r="D30" s="18">
        <v>-4</v>
      </c>
      <c r="E30" s="17">
        <v>884.51400000000001</v>
      </c>
      <c r="F30" s="18">
        <v>-3.5</v>
      </c>
      <c r="G30" s="20">
        <f t="shared" si="0"/>
        <v>9.9999999999909051E-3</v>
      </c>
      <c r="H30" s="19">
        <v>884.51900000000001</v>
      </c>
      <c r="I30" s="19">
        <v>884.54899999999998</v>
      </c>
      <c r="J30" s="74">
        <v>883.43399999999997</v>
      </c>
      <c r="K30" s="20">
        <f t="shared" si="1"/>
        <v>6.652126499458612E-3</v>
      </c>
      <c r="L30" s="18">
        <v>9.17</v>
      </c>
      <c r="M30" s="34">
        <v>884.61</v>
      </c>
      <c r="N30" s="18">
        <v>9.67</v>
      </c>
      <c r="O30" s="75">
        <v>883.49832606324969</v>
      </c>
      <c r="P30" s="15"/>
      <c r="Q30" s="24"/>
    </row>
    <row r="31" spans="2:17" ht="15" customHeight="1" x14ac:dyDescent="0.25">
      <c r="B31" s="16" t="s">
        <v>93</v>
      </c>
      <c r="C31" s="71">
        <v>883.38900000000001</v>
      </c>
      <c r="D31" s="18">
        <v>-4</v>
      </c>
      <c r="E31" s="17">
        <v>884.51400000000001</v>
      </c>
      <c r="F31" s="18">
        <v>-3.5</v>
      </c>
      <c r="G31" s="20">
        <f t="shared" si="0"/>
        <v>1.999999999998181E-2</v>
      </c>
      <c r="H31" s="19">
        <v>884.54399999999998</v>
      </c>
      <c r="I31" s="19">
        <v>884.58399999999995</v>
      </c>
      <c r="J31" s="74">
        <v>883.46899999999994</v>
      </c>
      <c r="K31" s="20">
        <f t="shared" si="1"/>
        <v>-1.999999999998181E-2</v>
      </c>
      <c r="L31" s="18">
        <v>5.5</v>
      </c>
      <c r="M31" s="34">
        <v>884.47400000000005</v>
      </c>
      <c r="N31" s="18">
        <v>6</v>
      </c>
      <c r="O31" s="75">
        <v>883.34900000000005</v>
      </c>
      <c r="P31" s="15"/>
      <c r="Q31" s="24"/>
    </row>
    <row r="32" spans="2:17" ht="15" customHeight="1" x14ac:dyDescent="0.25">
      <c r="B32" s="16" t="s">
        <v>94</v>
      </c>
      <c r="C32" s="71">
        <v>883.44299999999998</v>
      </c>
      <c r="D32" s="18">
        <v>-4</v>
      </c>
      <c r="E32" s="17">
        <v>884.56799999999998</v>
      </c>
      <c r="F32" s="18">
        <v>-3.5</v>
      </c>
      <c r="G32" s="20">
        <f t="shared" si="0"/>
        <v>2.0000000000014291E-2</v>
      </c>
      <c r="H32" s="19">
        <v>884.59400000000005</v>
      </c>
      <c r="I32" s="19">
        <v>884.63800000000003</v>
      </c>
      <c r="J32" s="74">
        <v>883.52300000000002</v>
      </c>
      <c r="K32" s="20">
        <f t="shared" si="1"/>
        <v>-2.0000000000002481E-2</v>
      </c>
      <c r="L32" s="18">
        <v>5.5</v>
      </c>
      <c r="M32" s="34">
        <v>884.52800000000002</v>
      </c>
      <c r="N32" s="18">
        <v>6</v>
      </c>
      <c r="O32" s="75">
        <v>883.40300000000002</v>
      </c>
      <c r="P32" s="15"/>
      <c r="Q32" s="24"/>
    </row>
    <row r="33" spans="2:17" ht="15" customHeight="1" x14ac:dyDescent="0.25">
      <c r="B33" s="16" t="s">
        <v>95</v>
      </c>
      <c r="C33" s="71">
        <v>883.51599999999996</v>
      </c>
      <c r="D33" s="18">
        <v>-4</v>
      </c>
      <c r="E33" s="17">
        <v>884.64099999999996</v>
      </c>
      <c r="F33" s="18">
        <v>-3.5</v>
      </c>
      <c r="G33" s="20">
        <f t="shared" si="0"/>
        <v>2.0000000000014291E-2</v>
      </c>
      <c r="H33" s="19">
        <v>884.67399999999998</v>
      </c>
      <c r="I33" s="19">
        <v>884.71100000000001</v>
      </c>
      <c r="J33" s="74">
        <v>883.596</v>
      </c>
      <c r="K33" s="20">
        <f t="shared" si="1"/>
        <v>-2.0000000000002481E-2</v>
      </c>
      <c r="L33" s="18">
        <v>5.5</v>
      </c>
      <c r="M33" s="34">
        <v>884.601</v>
      </c>
      <c r="N33" s="18">
        <v>6</v>
      </c>
      <c r="O33" s="75">
        <v>883.476</v>
      </c>
      <c r="P33" s="15"/>
      <c r="Q33" s="24"/>
    </row>
    <row r="34" spans="2:17" ht="15" customHeight="1" x14ac:dyDescent="0.25">
      <c r="B34" s="16" t="s">
        <v>96</v>
      </c>
      <c r="C34" s="71">
        <v>883.596</v>
      </c>
      <c r="D34" s="18">
        <v>-4</v>
      </c>
      <c r="E34" s="17">
        <v>884.721</v>
      </c>
      <c r="F34" s="18">
        <v>-3.5</v>
      </c>
      <c r="G34" s="20">
        <f t="shared" si="0"/>
        <v>2.0000000000014291E-2</v>
      </c>
      <c r="H34" s="19">
        <v>884.75</v>
      </c>
      <c r="I34" s="19">
        <v>884.79100000000005</v>
      </c>
      <c r="J34" s="74">
        <v>883.67600000000004</v>
      </c>
      <c r="K34" s="20">
        <f t="shared" si="1"/>
        <v>-2.0000000000002481E-2</v>
      </c>
      <c r="L34" s="18">
        <v>5.5</v>
      </c>
      <c r="M34" s="34">
        <v>884.68100000000004</v>
      </c>
      <c r="N34" s="18">
        <v>6</v>
      </c>
      <c r="O34" s="75">
        <v>883.55600000000004</v>
      </c>
      <c r="P34" s="15"/>
      <c r="Q34" s="24"/>
    </row>
    <row r="35" spans="2:17" ht="15" customHeight="1" x14ac:dyDescent="0.25">
      <c r="B35" s="16" t="s">
        <v>97</v>
      </c>
      <c r="C35" s="71">
        <v>883.67499999999995</v>
      </c>
      <c r="D35" s="18">
        <v>-4</v>
      </c>
      <c r="E35" s="17">
        <v>884.8</v>
      </c>
      <c r="F35" s="18">
        <v>-3.5</v>
      </c>
      <c r="G35" s="20">
        <f t="shared" si="0"/>
        <v>2.0000000000014291E-2</v>
      </c>
      <c r="H35" s="19">
        <v>884.82500000000005</v>
      </c>
      <c r="I35" s="19">
        <v>884.87</v>
      </c>
      <c r="J35" s="74">
        <v>883.755</v>
      </c>
      <c r="K35" s="20">
        <f t="shared" si="1"/>
        <v>-2.0000000000002481E-2</v>
      </c>
      <c r="L35" s="18">
        <v>5.5</v>
      </c>
      <c r="M35" s="34">
        <v>884.76</v>
      </c>
      <c r="N35" s="18">
        <v>6</v>
      </c>
      <c r="O35" s="75">
        <v>883.63499999999999</v>
      </c>
      <c r="P35" s="15"/>
      <c r="Q35" s="24"/>
    </row>
    <row r="36" spans="2:17" ht="15" customHeight="1" x14ac:dyDescent="0.25">
      <c r="B36" s="16" t="s">
        <v>98</v>
      </c>
      <c r="C36" s="71">
        <v>883.74599999999998</v>
      </c>
      <c r="D36" s="18">
        <v>-4</v>
      </c>
      <c r="E36" s="17">
        <v>884.87099999999998</v>
      </c>
      <c r="F36" s="18">
        <v>-3.5</v>
      </c>
      <c r="G36" s="20">
        <f t="shared" si="0"/>
        <v>2.0000000000014291E-2</v>
      </c>
      <c r="H36" s="19">
        <v>884.9</v>
      </c>
      <c r="I36" s="19">
        <v>884.94100000000003</v>
      </c>
      <c r="J36" s="74">
        <v>883.82600000000002</v>
      </c>
      <c r="K36" s="20">
        <f t="shared" si="1"/>
        <v>-2.0000000000002481E-2</v>
      </c>
      <c r="L36" s="18">
        <v>5.5</v>
      </c>
      <c r="M36" s="34">
        <v>884.83100000000002</v>
      </c>
      <c r="N36" s="18">
        <v>6</v>
      </c>
      <c r="O36" s="75">
        <v>883.70600000000002</v>
      </c>
      <c r="P36" s="15"/>
      <c r="Q36" s="24"/>
    </row>
    <row r="37" spans="2:17" ht="15" customHeight="1" x14ac:dyDescent="0.25">
      <c r="B37" s="16" t="s">
        <v>99</v>
      </c>
      <c r="C37" s="71">
        <v>883.8</v>
      </c>
      <c r="D37" s="18">
        <v>-4</v>
      </c>
      <c r="E37" s="17">
        <v>884.92499999999995</v>
      </c>
      <c r="F37" s="18">
        <v>-3.5</v>
      </c>
      <c r="G37" s="20">
        <f t="shared" si="0"/>
        <v>2.0000000000014291E-2</v>
      </c>
      <c r="H37" s="19">
        <v>884.93</v>
      </c>
      <c r="I37" s="19">
        <v>884.995</v>
      </c>
      <c r="J37" s="74">
        <v>883.88</v>
      </c>
      <c r="K37" s="20">
        <f t="shared" si="1"/>
        <v>-2.0000000000002481E-2</v>
      </c>
      <c r="L37" s="18">
        <v>5.5</v>
      </c>
      <c r="M37" s="34">
        <v>884.88499999999999</v>
      </c>
      <c r="N37" s="18">
        <v>6</v>
      </c>
      <c r="O37" s="75">
        <v>883.76</v>
      </c>
      <c r="P37" s="15"/>
      <c r="Q37" s="24"/>
    </row>
    <row r="38" spans="2:17" ht="15" customHeight="1" x14ac:dyDescent="0.25">
      <c r="B38" s="16" t="s">
        <v>100</v>
      </c>
      <c r="C38" s="71">
        <v>883.83799999999997</v>
      </c>
      <c r="D38" s="18">
        <v>-4</v>
      </c>
      <c r="E38" s="17">
        <v>884.96299999999997</v>
      </c>
      <c r="F38" s="18">
        <v>-3.5</v>
      </c>
      <c r="G38" s="20">
        <f t="shared" si="0"/>
        <v>2.0000000000014291E-2</v>
      </c>
      <c r="H38" s="19">
        <v>884.93799999999999</v>
      </c>
      <c r="I38" s="19">
        <v>885.03300000000002</v>
      </c>
      <c r="J38" s="74">
        <v>883.91800000000001</v>
      </c>
      <c r="K38" s="20">
        <f t="shared" si="1"/>
        <v>-2.0000000000002481E-2</v>
      </c>
      <c r="L38" s="18">
        <v>5.5</v>
      </c>
      <c r="M38" s="34">
        <v>884.923</v>
      </c>
      <c r="N38" s="18">
        <v>6</v>
      </c>
      <c r="O38" s="75">
        <v>883.798</v>
      </c>
      <c r="P38" s="15"/>
      <c r="Q38" s="24"/>
    </row>
    <row r="39" spans="2:17" ht="15" customHeight="1" x14ac:dyDescent="0.25">
      <c r="B39" s="16" t="s">
        <v>101</v>
      </c>
      <c r="C39" s="71">
        <v>883.8599999999999</v>
      </c>
      <c r="D39" s="18">
        <v>-4</v>
      </c>
      <c r="E39" s="17">
        <v>884.9849999999999</v>
      </c>
      <c r="F39" s="18">
        <v>-3.5</v>
      </c>
      <c r="G39" s="20">
        <f t="shared" si="0"/>
        <v>2.0000000000014291E-2</v>
      </c>
      <c r="H39" s="19">
        <v>884.96299999999997</v>
      </c>
      <c r="I39" s="19">
        <v>885.05499999999995</v>
      </c>
      <c r="J39" s="74">
        <v>883.93999999999994</v>
      </c>
      <c r="K39" s="20">
        <f t="shared" si="1"/>
        <v>-2.0000000000002481E-2</v>
      </c>
      <c r="L39" s="18">
        <v>5.5</v>
      </c>
      <c r="M39" s="34">
        <v>884.94499999999994</v>
      </c>
      <c r="N39" s="18">
        <v>6</v>
      </c>
      <c r="O39" s="75">
        <v>883.81999999999994</v>
      </c>
      <c r="P39" s="15"/>
      <c r="Q39" s="24"/>
    </row>
    <row r="40" spans="2:17" ht="15" customHeight="1" x14ac:dyDescent="0.25">
      <c r="B40" s="16" t="s">
        <v>102</v>
      </c>
      <c r="C40" s="71">
        <v>883.8649999999999</v>
      </c>
      <c r="D40" s="18">
        <v>-4</v>
      </c>
      <c r="E40" s="17">
        <v>884.9899999999999</v>
      </c>
      <c r="F40" s="18">
        <v>-3.5</v>
      </c>
      <c r="G40" s="20">
        <f t="shared" si="0"/>
        <v>2.0000000000014291E-2</v>
      </c>
      <c r="H40" s="19">
        <v>884.98099999999999</v>
      </c>
      <c r="I40" s="19">
        <v>885.06</v>
      </c>
      <c r="J40" s="74">
        <v>883.94499999999994</v>
      </c>
      <c r="K40" s="20">
        <f t="shared" si="1"/>
        <v>-2.0000000000002481E-2</v>
      </c>
      <c r="L40" s="18">
        <v>5.5</v>
      </c>
      <c r="M40" s="34">
        <v>884.94999999999993</v>
      </c>
      <c r="N40" s="18">
        <v>6</v>
      </c>
      <c r="O40" s="75">
        <v>883.82499999999993</v>
      </c>
      <c r="P40" s="15"/>
      <c r="Q40" s="24"/>
    </row>
    <row r="41" spans="2:17" ht="15" customHeight="1" x14ac:dyDescent="0.25">
      <c r="B41" s="16" t="s">
        <v>103</v>
      </c>
      <c r="C41" s="71">
        <v>883.85399999999993</v>
      </c>
      <c r="D41" s="18">
        <v>-4</v>
      </c>
      <c r="E41" s="17">
        <v>884.97899999999993</v>
      </c>
      <c r="F41" s="18">
        <v>-3.5</v>
      </c>
      <c r="G41" s="20">
        <f t="shared" si="0"/>
        <v>2.0000000000014291E-2</v>
      </c>
      <c r="H41" s="19">
        <v>884.88400000000001</v>
      </c>
      <c r="I41" s="19">
        <v>885.04899999999998</v>
      </c>
      <c r="J41" s="74">
        <v>883.93399999999997</v>
      </c>
      <c r="K41" s="20">
        <f t="shared" si="1"/>
        <v>-2.0000000000002481E-2</v>
      </c>
      <c r="L41" s="18">
        <v>5.5</v>
      </c>
      <c r="M41" s="34">
        <v>884.93899999999996</v>
      </c>
      <c r="N41" s="18">
        <v>6</v>
      </c>
      <c r="O41" s="75">
        <v>883.81399999999996</v>
      </c>
      <c r="P41" s="15"/>
      <c r="Q41" s="24"/>
    </row>
    <row r="42" spans="2:17" ht="15" customHeight="1" x14ac:dyDescent="0.25">
      <c r="B42" s="16" t="s">
        <v>104</v>
      </c>
      <c r="C42" s="71">
        <v>883.83399999999995</v>
      </c>
      <c r="D42" s="18">
        <v>-4</v>
      </c>
      <c r="E42" s="17">
        <v>884.95899999999995</v>
      </c>
      <c r="F42" s="18">
        <v>-3.5</v>
      </c>
      <c r="G42" s="20">
        <f t="shared" si="0"/>
        <v>2.0000000000014291E-2</v>
      </c>
      <c r="H42" s="19">
        <v>884.82799999999997</v>
      </c>
      <c r="I42" s="19">
        <v>885.029</v>
      </c>
      <c r="J42" s="74">
        <v>883.91399999999999</v>
      </c>
      <c r="K42" s="20">
        <f t="shared" si="1"/>
        <v>-2.0000000000002481E-2</v>
      </c>
      <c r="L42" s="18">
        <v>5.5</v>
      </c>
      <c r="M42" s="34">
        <v>884.91899999999998</v>
      </c>
      <c r="N42" s="18">
        <v>6</v>
      </c>
      <c r="O42" s="75">
        <v>883.79399999999998</v>
      </c>
      <c r="P42" s="15"/>
      <c r="Q42" s="24"/>
    </row>
    <row r="43" spans="2:17" ht="15" customHeight="1" x14ac:dyDescent="0.25">
      <c r="B43" s="16" t="s">
        <v>105</v>
      </c>
      <c r="C43" s="71">
        <v>883.81399999999996</v>
      </c>
      <c r="D43" s="18">
        <v>-4</v>
      </c>
      <c r="E43" s="17">
        <v>884.93899999999996</v>
      </c>
      <c r="F43" s="18">
        <v>-3.5</v>
      </c>
      <c r="G43" s="20">
        <f t="shared" si="0"/>
        <v>2.0000000000014291E-2</v>
      </c>
      <c r="H43" s="19">
        <v>884.827</v>
      </c>
      <c r="I43" s="19">
        <v>885.00900000000001</v>
      </c>
      <c r="J43" s="74">
        <v>883.89400000000001</v>
      </c>
      <c r="K43" s="20">
        <f t="shared" si="1"/>
        <v>-2.0000000000002481E-2</v>
      </c>
      <c r="L43" s="18">
        <v>5.5</v>
      </c>
      <c r="M43" s="34">
        <v>884.899</v>
      </c>
      <c r="N43" s="18">
        <v>6</v>
      </c>
      <c r="O43" s="75">
        <v>883.774</v>
      </c>
      <c r="P43" s="15"/>
      <c r="Q43" s="24"/>
    </row>
    <row r="44" spans="2:17" ht="15" customHeight="1" x14ac:dyDescent="0.25">
      <c r="B44" s="16" t="s">
        <v>106</v>
      </c>
      <c r="C44" s="71">
        <v>883.79499999999996</v>
      </c>
      <c r="D44" s="18">
        <v>-4</v>
      </c>
      <c r="E44" s="17">
        <v>884.92</v>
      </c>
      <c r="F44" s="18">
        <v>-3.5</v>
      </c>
      <c r="G44" s="20">
        <f t="shared" si="0"/>
        <v>2.0000000000014291E-2</v>
      </c>
      <c r="H44" s="19">
        <v>884.88499999999999</v>
      </c>
      <c r="I44" s="19">
        <v>884.99</v>
      </c>
      <c r="J44" s="74">
        <v>883.875</v>
      </c>
      <c r="K44" s="20">
        <f t="shared" si="1"/>
        <v>-2.0000000000002481E-2</v>
      </c>
      <c r="L44" s="18">
        <v>5.5</v>
      </c>
      <c r="M44" s="34">
        <v>884.88</v>
      </c>
      <c r="N44" s="18">
        <v>6</v>
      </c>
      <c r="O44" s="75">
        <v>883.755</v>
      </c>
      <c r="P44" s="15"/>
      <c r="Q44" s="24"/>
    </row>
    <row r="45" spans="2:17" ht="15" customHeight="1" x14ac:dyDescent="0.25">
      <c r="B45" s="16" t="s">
        <v>107</v>
      </c>
      <c r="C45" s="71">
        <v>883.77499999999998</v>
      </c>
      <c r="D45" s="18">
        <v>-4</v>
      </c>
      <c r="E45" s="17">
        <v>884.9</v>
      </c>
      <c r="F45" s="18">
        <v>-3.5</v>
      </c>
      <c r="G45" s="20">
        <f t="shared" si="0"/>
        <v>2.0000000000014291E-2</v>
      </c>
      <c r="H45" s="19">
        <v>884.90300000000002</v>
      </c>
      <c r="I45" s="19">
        <v>884.97</v>
      </c>
      <c r="J45" s="74">
        <v>883.85500000000002</v>
      </c>
      <c r="K45" s="20">
        <f t="shared" si="1"/>
        <v>-2.0000000000002481E-2</v>
      </c>
      <c r="L45" s="18">
        <v>5.5</v>
      </c>
      <c r="M45" s="34">
        <v>884.86</v>
      </c>
      <c r="N45" s="18">
        <v>6</v>
      </c>
      <c r="O45" s="75">
        <v>883.73500000000001</v>
      </c>
      <c r="P45" s="15"/>
      <c r="Q45" s="24"/>
    </row>
    <row r="46" spans="2:17" ht="15" customHeight="1" x14ac:dyDescent="0.25">
      <c r="B46" s="16" t="s">
        <v>108</v>
      </c>
      <c r="C46" s="71">
        <v>883.73099999999999</v>
      </c>
      <c r="D46" s="18">
        <v>-5.22</v>
      </c>
      <c r="E46" s="17">
        <v>884.85599999999999</v>
      </c>
      <c r="F46" s="18">
        <v>-4.72</v>
      </c>
      <c r="G46" s="20">
        <f t="shared" si="0"/>
        <v>2.0127118644073579E-2</v>
      </c>
      <c r="H46" s="19">
        <v>884.93299999999999</v>
      </c>
      <c r="I46" s="19">
        <v>884.95100000000002</v>
      </c>
      <c r="J46" s="74">
        <v>883.83600000000001</v>
      </c>
      <c r="K46" s="20">
        <f t="shared" si="1"/>
        <v>-2.0000000000001801E-2</v>
      </c>
      <c r="L46" s="18">
        <v>4.55</v>
      </c>
      <c r="M46" s="34">
        <v>884.86</v>
      </c>
      <c r="N46" s="18">
        <v>5.05</v>
      </c>
      <c r="O46" s="75">
        <v>883.73500000000001</v>
      </c>
      <c r="P46" s="15"/>
      <c r="Q46" s="24"/>
    </row>
    <row r="47" spans="2:17" ht="15" customHeight="1" x14ac:dyDescent="0.25">
      <c r="B47" s="16" t="s">
        <v>109</v>
      </c>
      <c r="C47" s="71">
        <v>883.73969357249632</v>
      </c>
      <c r="D47" s="18">
        <v>-7.19</v>
      </c>
      <c r="E47" s="17">
        <v>884.86</v>
      </c>
      <c r="F47" s="18">
        <v>-6.69</v>
      </c>
      <c r="G47" s="20">
        <f t="shared" si="0"/>
        <v>1.0612855007477783E-2</v>
      </c>
      <c r="H47" s="19">
        <v>884.90899999999999</v>
      </c>
      <c r="I47" s="19">
        <v>884.93100000000004</v>
      </c>
      <c r="J47" s="74">
        <v>883.81600000000003</v>
      </c>
      <c r="K47" s="20">
        <f t="shared" si="1"/>
        <v>-2.003642987249793E-2</v>
      </c>
      <c r="L47" s="18">
        <v>5.49</v>
      </c>
      <c r="M47" s="34">
        <v>884.82100000000003</v>
      </c>
      <c r="N47" s="18">
        <v>5.99</v>
      </c>
      <c r="O47" s="75">
        <v>883.69598178506374</v>
      </c>
      <c r="P47" s="15"/>
      <c r="Q47" s="24"/>
    </row>
    <row r="48" spans="2:17" ht="15" customHeight="1" x14ac:dyDescent="0.25">
      <c r="B48" s="16" t="s">
        <v>110</v>
      </c>
      <c r="C48" s="71">
        <v>883.64599999999996</v>
      </c>
      <c r="D48" s="18">
        <v>-7.5</v>
      </c>
      <c r="E48" s="17">
        <v>884.77099999999996</v>
      </c>
      <c r="F48" s="18">
        <v>-7</v>
      </c>
      <c r="G48" s="20">
        <f t="shared" si="0"/>
        <v>1.9999999999998051E-2</v>
      </c>
      <c r="H48" s="19">
        <v>884.77</v>
      </c>
      <c r="I48" s="19">
        <v>884.91099999999994</v>
      </c>
      <c r="J48" s="74">
        <v>883.79599999999994</v>
      </c>
      <c r="K48" s="20">
        <f t="shared" si="1"/>
        <v>-1.0399999999992814E-2</v>
      </c>
      <c r="L48" s="18">
        <v>10</v>
      </c>
      <c r="M48" s="34">
        <v>884.80700000000002</v>
      </c>
      <c r="N48" s="18">
        <v>10</v>
      </c>
      <c r="O48" s="75">
        <v>883.69200000000001</v>
      </c>
      <c r="P48" s="15"/>
      <c r="Q48" s="24"/>
    </row>
    <row r="49" spans="2:17" ht="15" customHeight="1" x14ac:dyDescent="0.25">
      <c r="B49" s="16" t="s">
        <v>111</v>
      </c>
      <c r="C49" s="71">
        <v>883.62699999999995</v>
      </c>
      <c r="D49" s="18">
        <v>-7.5</v>
      </c>
      <c r="E49" s="17">
        <v>884.75199999999995</v>
      </c>
      <c r="F49" s="18">
        <v>-7</v>
      </c>
      <c r="G49" s="20">
        <f t="shared" si="0"/>
        <v>2.0000000000014291E-2</v>
      </c>
      <c r="H49" s="19">
        <v>884.66300000000001</v>
      </c>
      <c r="I49" s="19">
        <v>884.89200000000005</v>
      </c>
      <c r="J49" s="74">
        <v>883.77700000000004</v>
      </c>
      <c r="K49" s="20">
        <f t="shared" si="1"/>
        <v>-2.0056497175148694E-2</v>
      </c>
      <c r="L49" s="18">
        <v>3.54</v>
      </c>
      <c r="M49" s="34">
        <v>884.82100000000003</v>
      </c>
      <c r="N49" s="18">
        <v>4.04</v>
      </c>
      <c r="O49" s="75">
        <v>883.69597175141246</v>
      </c>
      <c r="P49" s="15"/>
      <c r="Q49" s="24"/>
    </row>
    <row r="50" spans="2:17" ht="15" customHeight="1" x14ac:dyDescent="0.25">
      <c r="B50" s="16" t="s">
        <v>112</v>
      </c>
      <c r="C50" s="71">
        <v>883.60699999999997</v>
      </c>
      <c r="D50" s="18">
        <v>-7.5</v>
      </c>
      <c r="E50" s="17">
        <v>884.73199999999997</v>
      </c>
      <c r="F50" s="18">
        <v>-7</v>
      </c>
      <c r="G50" s="20">
        <f t="shared" si="0"/>
        <v>1.9999999999998051E-2</v>
      </c>
      <c r="H50" s="19">
        <v>884.64</v>
      </c>
      <c r="I50" s="19">
        <v>884.87199999999996</v>
      </c>
      <c r="J50" s="74">
        <v>883.75699999999995</v>
      </c>
      <c r="K50" s="20">
        <f t="shared" si="1"/>
        <v>-2.0000000000014291E-2</v>
      </c>
      <c r="L50" s="18">
        <v>3.5</v>
      </c>
      <c r="M50" s="34">
        <v>884.80199999999991</v>
      </c>
      <c r="N50" s="18">
        <v>4</v>
      </c>
      <c r="O50" s="75">
        <v>883.67699999999991</v>
      </c>
      <c r="P50" s="15"/>
      <c r="Q50" s="24"/>
    </row>
    <row r="51" spans="2:17" ht="15" customHeight="1" x14ac:dyDescent="0.25">
      <c r="B51" s="16" t="s">
        <v>113</v>
      </c>
      <c r="C51" s="71">
        <v>883.58699999999999</v>
      </c>
      <c r="D51" s="18">
        <v>-7.5</v>
      </c>
      <c r="E51" s="17">
        <v>884.71199999999999</v>
      </c>
      <c r="F51" s="18">
        <v>-7</v>
      </c>
      <c r="G51" s="20">
        <f t="shared" si="0"/>
        <v>1.9999999999998051E-2</v>
      </c>
      <c r="H51" s="19">
        <v>884.61099999999999</v>
      </c>
      <c r="I51" s="19">
        <v>884.85199999999998</v>
      </c>
      <c r="J51" s="74">
        <v>883.73699999999997</v>
      </c>
      <c r="K51" s="20">
        <f t="shared" si="1"/>
        <v>-2.0000000000014291E-2</v>
      </c>
      <c r="L51" s="18">
        <v>3.5</v>
      </c>
      <c r="M51" s="34">
        <v>884.78199999999993</v>
      </c>
      <c r="N51" s="18">
        <v>4</v>
      </c>
      <c r="O51" s="75">
        <v>883.65699999999993</v>
      </c>
      <c r="P51" s="15"/>
      <c r="Q51" s="24"/>
    </row>
    <row r="52" spans="2:17" ht="15" customHeight="1" x14ac:dyDescent="0.25">
      <c r="B52" s="16" t="s">
        <v>114</v>
      </c>
      <c r="C52" s="71">
        <v>883.56799999999998</v>
      </c>
      <c r="D52" s="18">
        <v>-7.5</v>
      </c>
      <c r="E52" s="17">
        <v>884.69299999999998</v>
      </c>
      <c r="F52" s="18">
        <v>-7</v>
      </c>
      <c r="G52" s="20">
        <f t="shared" si="0"/>
        <v>1.9999999999998051E-2</v>
      </c>
      <c r="H52" s="19">
        <v>884.57600000000002</v>
      </c>
      <c r="I52" s="19">
        <v>884.83299999999997</v>
      </c>
      <c r="J52" s="74">
        <v>883.71799999999996</v>
      </c>
      <c r="K52" s="20">
        <f t="shared" si="1"/>
        <v>-2.0000000000014291E-2</v>
      </c>
      <c r="L52" s="18">
        <v>3.5</v>
      </c>
      <c r="M52" s="34">
        <v>884.76299999999992</v>
      </c>
      <c r="N52" s="18">
        <v>4</v>
      </c>
      <c r="O52" s="75">
        <v>883.63799999999992</v>
      </c>
      <c r="P52" s="15"/>
      <c r="Q52" s="24"/>
    </row>
    <row r="53" spans="2:17" ht="15" customHeight="1" x14ac:dyDescent="0.25">
      <c r="B53" s="16" t="s">
        <v>115</v>
      </c>
      <c r="C53" s="71">
        <v>883.548</v>
      </c>
      <c r="D53" s="18">
        <v>-7.5</v>
      </c>
      <c r="E53" s="17">
        <v>884.673</v>
      </c>
      <c r="F53" s="18">
        <v>-7</v>
      </c>
      <c r="G53" s="20">
        <f t="shared" si="0"/>
        <v>1.9999999999998051E-2</v>
      </c>
      <c r="H53" s="19">
        <v>884.54899999999998</v>
      </c>
      <c r="I53" s="19">
        <v>884.81299999999999</v>
      </c>
      <c r="J53" s="74">
        <v>883.69799999999998</v>
      </c>
      <c r="K53" s="20">
        <f t="shared" si="1"/>
        <v>-2.0000000000014291E-2</v>
      </c>
      <c r="L53" s="18">
        <v>3.5</v>
      </c>
      <c r="M53" s="34">
        <v>884.74299999999994</v>
      </c>
      <c r="N53" s="18">
        <v>4</v>
      </c>
      <c r="O53" s="75">
        <v>883.61799999999994</v>
      </c>
      <c r="P53" s="15"/>
      <c r="Q53" s="24"/>
    </row>
    <row r="54" spans="2:17" ht="15" customHeight="1" x14ac:dyDescent="0.25">
      <c r="B54" s="16" t="s">
        <v>116</v>
      </c>
      <c r="C54" s="71">
        <v>883.52800000000002</v>
      </c>
      <c r="D54" s="18">
        <v>-7.5</v>
      </c>
      <c r="E54" s="17">
        <v>884.65300000000002</v>
      </c>
      <c r="F54" s="18">
        <v>-7</v>
      </c>
      <c r="G54" s="20">
        <f t="shared" si="0"/>
        <v>1.9999999999998051E-2</v>
      </c>
      <c r="H54" s="19">
        <v>884.56200000000001</v>
      </c>
      <c r="I54" s="19">
        <v>884.79300000000001</v>
      </c>
      <c r="J54" s="74">
        <v>883.678</v>
      </c>
      <c r="K54" s="20">
        <f t="shared" si="1"/>
        <v>-2.0000000000014291E-2</v>
      </c>
      <c r="L54" s="18">
        <v>3.5</v>
      </c>
      <c r="M54" s="34">
        <v>884.72299999999996</v>
      </c>
      <c r="N54" s="18">
        <v>4</v>
      </c>
      <c r="O54" s="75">
        <v>883.59799999999996</v>
      </c>
      <c r="P54" s="15"/>
      <c r="Q54" s="24"/>
    </row>
    <row r="55" spans="2:17" ht="15" customHeight="1" x14ac:dyDescent="0.25">
      <c r="B55" s="16" t="s">
        <v>117</v>
      </c>
      <c r="C55" s="71">
        <v>883.50900000000001</v>
      </c>
      <c r="D55" s="18">
        <v>-7.5</v>
      </c>
      <c r="E55" s="17">
        <v>884.63400000000001</v>
      </c>
      <c r="F55" s="18">
        <v>-7</v>
      </c>
      <c r="G55" s="20">
        <f t="shared" si="0"/>
        <v>1.9999999999998051E-2</v>
      </c>
      <c r="H55" s="19">
        <v>884.62</v>
      </c>
      <c r="I55" s="19">
        <v>884.774</v>
      </c>
      <c r="J55" s="74">
        <v>883.65899999999999</v>
      </c>
      <c r="K55" s="20">
        <f t="shared" si="1"/>
        <v>-2.0000000000014291E-2</v>
      </c>
      <c r="L55" s="18">
        <v>3.5</v>
      </c>
      <c r="M55" s="34">
        <v>884.70399999999995</v>
      </c>
      <c r="N55" s="18">
        <v>4</v>
      </c>
      <c r="O55" s="75">
        <v>883.57899999999995</v>
      </c>
      <c r="P55" s="15"/>
      <c r="Q55" s="24"/>
    </row>
    <row r="56" spans="2:17" ht="15" customHeight="1" x14ac:dyDescent="0.25">
      <c r="B56" s="16" t="s">
        <v>118</v>
      </c>
      <c r="C56" s="71">
        <v>883.48900000000003</v>
      </c>
      <c r="D56" s="18">
        <v>-7.5</v>
      </c>
      <c r="E56" s="17">
        <v>884.61400000000003</v>
      </c>
      <c r="F56" s="18">
        <v>-7</v>
      </c>
      <c r="G56" s="20">
        <f t="shared" si="0"/>
        <v>1.9999999999998051E-2</v>
      </c>
      <c r="H56" s="19">
        <v>884.66300000000001</v>
      </c>
      <c r="I56" s="19">
        <v>884.75400000000002</v>
      </c>
      <c r="J56" s="74">
        <v>883.63900000000001</v>
      </c>
      <c r="K56" s="20">
        <f t="shared" si="1"/>
        <v>-2.0000000000014291E-2</v>
      </c>
      <c r="L56" s="18">
        <v>3.5</v>
      </c>
      <c r="M56" s="34">
        <v>884.68399999999997</v>
      </c>
      <c r="N56" s="18">
        <v>4</v>
      </c>
      <c r="O56" s="75">
        <v>883.55899999999997</v>
      </c>
      <c r="P56" s="15"/>
      <c r="Q56" s="24"/>
    </row>
    <row r="57" spans="2:17" ht="15" customHeight="1" x14ac:dyDescent="0.25">
      <c r="B57" s="16" t="s">
        <v>119</v>
      </c>
      <c r="C57" s="71">
        <v>883.47</v>
      </c>
      <c r="D57" s="18">
        <v>-7.5</v>
      </c>
      <c r="E57" s="17">
        <v>884.59500000000003</v>
      </c>
      <c r="F57" s="18">
        <v>-7</v>
      </c>
      <c r="G57" s="20">
        <f t="shared" si="0"/>
        <v>1.9999999999998051E-2</v>
      </c>
      <c r="H57" s="19">
        <v>884.67200000000003</v>
      </c>
      <c r="I57" s="19">
        <v>884.73500000000001</v>
      </c>
      <c r="J57" s="74">
        <v>883.62</v>
      </c>
      <c r="K57" s="20">
        <f t="shared" si="1"/>
        <v>-2.0000000000014291E-2</v>
      </c>
      <c r="L57" s="18">
        <v>3.5</v>
      </c>
      <c r="M57" s="34">
        <v>884.66499999999996</v>
      </c>
      <c r="N57" s="18">
        <v>4</v>
      </c>
      <c r="O57" s="75">
        <v>883.54</v>
      </c>
      <c r="P57" s="15"/>
      <c r="Q57" s="24"/>
    </row>
    <row r="58" spans="2:17" ht="15" customHeight="1" x14ac:dyDescent="0.25">
      <c r="B58" s="16" t="s">
        <v>120</v>
      </c>
      <c r="C58" s="71">
        <v>883.45</v>
      </c>
      <c r="D58" s="18">
        <v>-7.5</v>
      </c>
      <c r="E58" s="17">
        <v>884.57500000000005</v>
      </c>
      <c r="F58" s="18">
        <v>-7</v>
      </c>
      <c r="G58" s="20">
        <f t="shared" si="0"/>
        <v>1.9999999999998051E-2</v>
      </c>
      <c r="H58" s="19">
        <v>884.65599999999995</v>
      </c>
      <c r="I58" s="19">
        <v>884.71500000000003</v>
      </c>
      <c r="J58" s="74">
        <v>883.6</v>
      </c>
      <c r="K58" s="20">
        <f t="shared" si="1"/>
        <v>-2.0000000000014291E-2</v>
      </c>
      <c r="L58" s="18">
        <v>3.5</v>
      </c>
      <c r="M58" s="34">
        <v>884.64499999999998</v>
      </c>
      <c r="N58" s="18">
        <v>4</v>
      </c>
      <c r="O58" s="75">
        <v>883.52</v>
      </c>
      <c r="P58" s="15"/>
      <c r="Q58" s="24"/>
    </row>
    <row r="59" spans="2:17" ht="15" customHeight="1" x14ac:dyDescent="0.25">
      <c r="B59" s="16" t="s">
        <v>121</v>
      </c>
      <c r="C59" s="71">
        <v>883.43700000000001</v>
      </c>
      <c r="D59" s="18">
        <v>-7.5</v>
      </c>
      <c r="E59" s="17">
        <v>884.56200000000001</v>
      </c>
      <c r="F59" s="18">
        <v>-7</v>
      </c>
      <c r="G59" s="20">
        <f t="shared" si="0"/>
        <v>1.9999999999998051E-2</v>
      </c>
      <c r="H59" s="19">
        <v>884.63</v>
      </c>
      <c r="I59" s="19">
        <v>884.702</v>
      </c>
      <c r="J59" s="74">
        <v>883.58699999999999</v>
      </c>
      <c r="K59" s="20">
        <f t="shared" si="1"/>
        <v>-2.0000000000014291E-2</v>
      </c>
      <c r="L59" s="18">
        <v>3.5</v>
      </c>
      <c r="M59" s="34">
        <v>884.63199999999995</v>
      </c>
      <c r="N59" s="18">
        <v>4</v>
      </c>
      <c r="O59" s="75">
        <v>883.50699999999995</v>
      </c>
      <c r="P59" s="15"/>
      <c r="Q59" s="24"/>
    </row>
    <row r="60" spans="2:17" ht="15" customHeight="1" x14ac:dyDescent="0.25">
      <c r="B60" s="16" t="s">
        <v>122</v>
      </c>
      <c r="C60" s="71">
        <v>883.45</v>
      </c>
      <c r="D60" s="18">
        <v>-7.5</v>
      </c>
      <c r="E60" s="17">
        <v>884.57500000000005</v>
      </c>
      <c r="F60" s="18">
        <v>-7</v>
      </c>
      <c r="G60" s="20">
        <f t="shared" si="0"/>
        <v>1.9999999999998051E-2</v>
      </c>
      <c r="H60" s="19">
        <v>884.62699999999995</v>
      </c>
      <c r="I60" s="19">
        <v>884.71500000000003</v>
      </c>
      <c r="J60" s="74">
        <v>883.6</v>
      </c>
      <c r="K60" s="20">
        <f t="shared" si="1"/>
        <v>-2.0000000000014291E-2</v>
      </c>
      <c r="L60" s="18">
        <v>3.5</v>
      </c>
      <c r="M60" s="34">
        <v>884.64499999999998</v>
      </c>
      <c r="N60" s="18">
        <v>4</v>
      </c>
      <c r="O60" s="75">
        <v>883.52</v>
      </c>
      <c r="P60" s="15"/>
      <c r="Q60" s="24"/>
    </row>
    <row r="61" spans="2:17" ht="15" customHeight="1" x14ac:dyDescent="0.25">
      <c r="B61" s="16" t="s">
        <v>123</v>
      </c>
      <c r="C61" s="71">
        <v>883.49</v>
      </c>
      <c r="D61" s="18">
        <v>-7.5</v>
      </c>
      <c r="E61" s="17">
        <v>884.61500000000001</v>
      </c>
      <c r="F61" s="18">
        <v>-7</v>
      </c>
      <c r="G61" s="20">
        <f t="shared" si="0"/>
        <v>1.9999999999998051E-2</v>
      </c>
      <c r="H61" s="19">
        <v>884.73800000000006</v>
      </c>
      <c r="I61" s="19">
        <v>884.755</v>
      </c>
      <c r="J61" s="74">
        <v>883.64</v>
      </c>
      <c r="K61" s="20">
        <f t="shared" si="1"/>
        <v>-2.0000000000014291E-2</v>
      </c>
      <c r="L61" s="18">
        <v>3.5</v>
      </c>
      <c r="M61" s="34">
        <v>884.68499999999995</v>
      </c>
      <c r="N61" s="18">
        <v>4</v>
      </c>
      <c r="O61" s="75">
        <v>883.56</v>
      </c>
      <c r="P61" s="15"/>
      <c r="Q61" s="24"/>
    </row>
    <row r="62" spans="2:17" ht="15" customHeight="1" x14ac:dyDescent="0.25">
      <c r="B62" s="16" t="s">
        <v>124</v>
      </c>
      <c r="C62" s="71">
        <v>883.55799999999999</v>
      </c>
      <c r="D62" s="18">
        <v>-7.5</v>
      </c>
      <c r="E62" s="17">
        <v>884.68299999999999</v>
      </c>
      <c r="F62" s="18">
        <v>-7</v>
      </c>
      <c r="G62" s="20">
        <f t="shared" si="0"/>
        <v>1.9999999999998051E-2</v>
      </c>
      <c r="H62" s="19">
        <v>884.68299999999999</v>
      </c>
      <c r="I62" s="19">
        <v>884.82299999999998</v>
      </c>
      <c r="J62" s="74">
        <v>883.70799999999997</v>
      </c>
      <c r="K62" s="20">
        <f t="shared" si="1"/>
        <v>-1.4710485133010525E-2</v>
      </c>
      <c r="L62" s="18">
        <v>6.39</v>
      </c>
      <c r="M62" s="34">
        <v>884.72900000000004</v>
      </c>
      <c r="N62" s="18">
        <v>6.89</v>
      </c>
      <c r="O62" s="75">
        <v>883.60664475743351</v>
      </c>
      <c r="P62" s="15"/>
      <c r="Q62" s="24"/>
    </row>
    <row r="63" spans="2:17" ht="15" customHeight="1" x14ac:dyDescent="0.25">
      <c r="B63" s="16" t="s">
        <v>125</v>
      </c>
      <c r="C63" s="71">
        <v>883.64599999999996</v>
      </c>
      <c r="D63" s="18">
        <v>-7.5</v>
      </c>
      <c r="E63" s="17">
        <v>884.77099999999996</v>
      </c>
      <c r="F63" s="18">
        <v>-7</v>
      </c>
      <c r="G63" s="20">
        <f t="shared" si="0"/>
        <v>1.9999999999998051E-2</v>
      </c>
      <c r="H63" s="19">
        <v>884.86300000000006</v>
      </c>
      <c r="I63" s="19">
        <v>884.91099999999994</v>
      </c>
      <c r="J63" s="74">
        <v>883.79599999999994</v>
      </c>
      <c r="K63" s="20">
        <f t="shared" si="1"/>
        <v>-4.3610989969432639E-3</v>
      </c>
      <c r="L63" s="18">
        <v>22.93</v>
      </c>
      <c r="M63" s="34">
        <v>884.81100000000004</v>
      </c>
      <c r="N63" s="18">
        <v>23.43</v>
      </c>
      <c r="O63" s="75">
        <v>883.69381945050156</v>
      </c>
      <c r="P63" s="15"/>
      <c r="Q63" s="24"/>
    </row>
    <row r="64" spans="2:17" ht="15" customHeight="1" x14ac:dyDescent="0.25">
      <c r="B64" s="16" t="s">
        <v>126</v>
      </c>
      <c r="C64" s="71">
        <v>883.73500000000001</v>
      </c>
      <c r="D64" s="18">
        <v>-7.5</v>
      </c>
      <c r="E64" s="17">
        <v>884.86</v>
      </c>
      <c r="F64" s="18">
        <v>-7</v>
      </c>
      <c r="G64" s="20">
        <f t="shared" si="0"/>
        <v>1.9999999999998051E-2</v>
      </c>
      <c r="H64" s="19">
        <v>885.01400000000001</v>
      </c>
      <c r="I64" s="19">
        <v>885</v>
      </c>
      <c r="J64" s="74">
        <v>883.88499999999999</v>
      </c>
      <c r="K64" s="20">
        <f t="shared" si="1"/>
        <v>-4.7838412473419885E-3</v>
      </c>
      <c r="L64" s="18">
        <v>28.22</v>
      </c>
      <c r="M64" s="34">
        <v>884.86500000000001</v>
      </c>
      <c r="N64" s="18">
        <v>28.72</v>
      </c>
      <c r="O64" s="75">
        <v>883.74760807937628</v>
      </c>
      <c r="P64" s="15"/>
      <c r="Q64" s="24"/>
    </row>
    <row r="65" spans="2:17" ht="15" customHeight="1" x14ac:dyDescent="0.25">
      <c r="B65" s="16" t="s">
        <v>127</v>
      </c>
      <c r="C65" s="71">
        <v>883.82500000000005</v>
      </c>
      <c r="D65" s="18">
        <v>-7.5</v>
      </c>
      <c r="E65" s="17">
        <v>884.95</v>
      </c>
      <c r="F65" s="18">
        <v>-7</v>
      </c>
      <c r="G65" s="20">
        <f t="shared" si="0"/>
        <v>1.9999999999998051E-2</v>
      </c>
      <c r="H65" s="19">
        <v>885.09299999999996</v>
      </c>
      <c r="I65" s="19">
        <v>885.09</v>
      </c>
      <c r="J65" s="74">
        <v>883.97500000000002</v>
      </c>
      <c r="K65" s="20">
        <f t="shared" si="1"/>
        <v>-8.8401697312588401E-3</v>
      </c>
      <c r="L65" s="18">
        <v>28.28</v>
      </c>
      <c r="M65" s="34">
        <v>884.84</v>
      </c>
      <c r="N65" s="18">
        <v>28.78</v>
      </c>
      <c r="O65" s="75">
        <v>883.72057991513441</v>
      </c>
      <c r="P65" s="15"/>
      <c r="Q65" s="24"/>
    </row>
    <row r="66" spans="2:17" ht="15" customHeight="1" x14ac:dyDescent="0.25">
      <c r="B66" s="16" t="s">
        <v>128</v>
      </c>
      <c r="C66" s="71">
        <v>883.91399999999999</v>
      </c>
      <c r="D66" s="18">
        <v>-7.5</v>
      </c>
      <c r="E66" s="17">
        <v>885.03899999999999</v>
      </c>
      <c r="F66" s="18">
        <v>-7</v>
      </c>
      <c r="G66" s="20">
        <f t="shared" si="0"/>
        <v>1.9999999999998051E-2</v>
      </c>
      <c r="H66" s="19">
        <v>885.21</v>
      </c>
      <c r="I66" s="19">
        <v>885.17899999999997</v>
      </c>
      <c r="J66" s="74">
        <v>884.06399999999996</v>
      </c>
      <c r="K66" s="20">
        <f t="shared" si="1"/>
        <v>-1.190000000000282E-2</v>
      </c>
      <c r="L66" s="18">
        <v>10</v>
      </c>
      <c r="M66" s="34">
        <v>885.06</v>
      </c>
      <c r="N66" s="18">
        <v>10</v>
      </c>
      <c r="O66" s="75">
        <v>883.94499999999994</v>
      </c>
      <c r="P66" s="15"/>
      <c r="Q66" s="24"/>
    </row>
    <row r="67" spans="2:17" ht="15" customHeight="1" x14ac:dyDescent="0.25">
      <c r="B67" s="16" t="s">
        <v>129</v>
      </c>
      <c r="C67" s="71">
        <v>884.00300000000004</v>
      </c>
      <c r="D67" s="18">
        <v>-7.5</v>
      </c>
      <c r="E67" s="17">
        <v>885.12800000000004</v>
      </c>
      <c r="F67" s="18">
        <v>-7</v>
      </c>
      <c r="G67" s="20">
        <f t="shared" si="0"/>
        <v>1.9999999999998051E-2</v>
      </c>
      <c r="H67" s="19">
        <v>885.21199999999999</v>
      </c>
      <c r="I67" s="19">
        <v>885.26800000000003</v>
      </c>
      <c r="J67" s="74">
        <v>884.15300000000002</v>
      </c>
      <c r="K67" s="20">
        <f t="shared" si="1"/>
        <v>-2.0000000000014291E-2</v>
      </c>
      <c r="L67" s="18">
        <v>3.5</v>
      </c>
      <c r="M67" s="34">
        <v>885.19799999999998</v>
      </c>
      <c r="N67" s="18">
        <v>4</v>
      </c>
      <c r="O67" s="75">
        <v>884.07299999999998</v>
      </c>
      <c r="P67" s="15"/>
      <c r="Q67" s="24"/>
    </row>
    <row r="68" spans="2:17" ht="15" customHeight="1" x14ac:dyDescent="0.25">
      <c r="B68" s="16" t="s">
        <v>130</v>
      </c>
      <c r="C68" s="71">
        <v>884.07299999999998</v>
      </c>
      <c r="D68" s="18">
        <v>-7.5</v>
      </c>
      <c r="E68" s="17">
        <v>885.19799999999998</v>
      </c>
      <c r="F68" s="18">
        <v>-7</v>
      </c>
      <c r="G68" s="20">
        <f t="shared" si="0"/>
        <v>1.9999999999998051E-2</v>
      </c>
      <c r="H68" s="19">
        <v>885.18899999999996</v>
      </c>
      <c r="I68" s="19">
        <v>885.33799999999997</v>
      </c>
      <c r="J68" s="74">
        <v>884.22299999999996</v>
      </c>
      <c r="K68" s="20">
        <f t="shared" si="1"/>
        <v>-2.0000000000014291E-2</v>
      </c>
      <c r="L68" s="18">
        <v>3.5</v>
      </c>
      <c r="M68" s="34">
        <v>885.26799999999992</v>
      </c>
      <c r="N68" s="18">
        <v>4</v>
      </c>
      <c r="O68" s="75">
        <v>884.14299999999992</v>
      </c>
      <c r="P68" s="15"/>
      <c r="Q68" s="24"/>
    </row>
    <row r="69" spans="2:17" ht="15" customHeight="1" x14ac:dyDescent="0.25">
      <c r="B69" s="16" t="s">
        <v>131</v>
      </c>
      <c r="C69" s="71">
        <v>884.10199999999998</v>
      </c>
      <c r="D69" s="18">
        <v>-7.5</v>
      </c>
      <c r="E69" s="17">
        <v>885.22699999999998</v>
      </c>
      <c r="F69" s="18">
        <v>-7</v>
      </c>
      <c r="G69" s="20">
        <f t="shared" si="0"/>
        <v>1.9999999999998051E-2</v>
      </c>
      <c r="H69" s="19">
        <v>885.27700000000004</v>
      </c>
      <c r="I69" s="19">
        <v>885.36699999999996</v>
      </c>
      <c r="J69" s="74">
        <v>884.25199999999995</v>
      </c>
      <c r="K69" s="20">
        <f t="shared" si="1"/>
        <v>-2.0000000000014291E-2</v>
      </c>
      <c r="L69" s="18">
        <v>3.5</v>
      </c>
      <c r="M69" s="34">
        <v>885.29699999999991</v>
      </c>
      <c r="N69" s="18">
        <v>4</v>
      </c>
      <c r="O69" s="75">
        <v>884.17199999999991</v>
      </c>
      <c r="P69" s="15"/>
      <c r="Q69" s="24"/>
    </row>
    <row r="70" spans="2:17" ht="15" customHeight="1" x14ac:dyDescent="0.25">
      <c r="B70" s="16" t="s">
        <v>132</v>
      </c>
      <c r="C70" s="71">
        <v>884.09180000000003</v>
      </c>
      <c r="D70" s="18">
        <v>-7.46</v>
      </c>
      <c r="E70" s="17">
        <v>885.21680000000003</v>
      </c>
      <c r="F70" s="18">
        <v>-6.96</v>
      </c>
      <c r="G70" s="20">
        <f t="shared" si="0"/>
        <v>1.9999999999994224E-2</v>
      </c>
      <c r="H70" s="19">
        <v>885.36900000000003</v>
      </c>
      <c r="I70" s="19">
        <v>885.35599999999999</v>
      </c>
      <c r="J70" s="74">
        <v>884.24099999999999</v>
      </c>
      <c r="K70" s="20">
        <f t="shared" si="1"/>
        <v>-2.0000000000014291E-2</v>
      </c>
      <c r="L70" s="18">
        <v>3.5</v>
      </c>
      <c r="M70" s="34">
        <v>885.28599999999994</v>
      </c>
      <c r="N70" s="18">
        <v>4</v>
      </c>
      <c r="O70" s="75">
        <v>884.16099999999994</v>
      </c>
      <c r="P70" s="15"/>
      <c r="Q70" s="24"/>
    </row>
    <row r="71" spans="2:17" ht="15" customHeight="1" x14ac:dyDescent="0.25">
      <c r="B71" s="16" t="s">
        <v>133</v>
      </c>
      <c r="C71" s="71">
        <v>884.0444</v>
      </c>
      <c r="D71" s="18">
        <v>-7.28</v>
      </c>
      <c r="E71" s="17">
        <v>885.1694</v>
      </c>
      <c r="F71" s="18">
        <v>-6.78</v>
      </c>
      <c r="G71" s="20">
        <f t="shared" si="0"/>
        <v>1.9999999999993211E-2</v>
      </c>
      <c r="H71" s="19">
        <v>885.30100000000004</v>
      </c>
      <c r="I71" s="19">
        <v>885.30499999999995</v>
      </c>
      <c r="J71" s="74">
        <v>884.18999999999994</v>
      </c>
      <c r="K71" s="20">
        <f t="shared" si="1"/>
        <v>-2.0000000000014291E-2</v>
      </c>
      <c r="L71" s="18">
        <v>3.5</v>
      </c>
      <c r="M71" s="34">
        <v>885.2349999999999</v>
      </c>
      <c r="N71" s="18">
        <v>4</v>
      </c>
      <c r="O71" s="75">
        <v>884.1099999999999</v>
      </c>
      <c r="P71" s="15"/>
      <c r="Q71" s="24"/>
    </row>
    <row r="72" spans="2:17" ht="15" customHeight="1" x14ac:dyDescent="0.25">
      <c r="B72" s="16" t="s">
        <v>134</v>
      </c>
      <c r="C72" s="71">
        <v>883.97360000000003</v>
      </c>
      <c r="D72" s="18">
        <v>-7.32</v>
      </c>
      <c r="E72" s="17">
        <v>885.09860000000003</v>
      </c>
      <c r="F72" s="18">
        <v>-6.82</v>
      </c>
      <c r="G72" s="20">
        <f t="shared" si="0"/>
        <v>1.9999999999997145E-2</v>
      </c>
      <c r="H72" s="19">
        <v>885.23199999999997</v>
      </c>
      <c r="I72" s="19">
        <v>885.23500000000001</v>
      </c>
      <c r="J72" s="74">
        <v>884.12</v>
      </c>
      <c r="K72" s="20">
        <f t="shared" si="1"/>
        <v>-2.0000000000014291E-2</v>
      </c>
      <c r="L72" s="18">
        <v>3.5</v>
      </c>
      <c r="M72" s="34">
        <v>885.16499999999996</v>
      </c>
      <c r="N72" s="18">
        <v>4</v>
      </c>
      <c r="O72" s="75">
        <v>884.04</v>
      </c>
      <c r="P72" s="15"/>
      <c r="Q72" s="24"/>
    </row>
    <row r="73" spans="2:17" ht="15" customHeight="1" x14ac:dyDescent="0.25">
      <c r="B73" s="16" t="s">
        <v>135</v>
      </c>
      <c r="C73" s="71">
        <v>883.96767040673205</v>
      </c>
      <c r="D73" s="18">
        <v>-7.63</v>
      </c>
      <c r="E73" s="17">
        <v>885.08799999999997</v>
      </c>
      <c r="F73" s="18">
        <v>-7.13</v>
      </c>
      <c r="G73" s="20">
        <f t="shared" si="0"/>
        <v>1.0659186535767437E-2</v>
      </c>
      <c r="H73" s="19">
        <v>885.16</v>
      </c>
      <c r="I73" s="19">
        <v>885.16399999999999</v>
      </c>
      <c r="J73" s="74">
        <v>884.04899999999998</v>
      </c>
      <c r="K73" s="20">
        <f t="shared" si="1"/>
        <v>-2.0000000000014291E-2</v>
      </c>
      <c r="L73" s="18">
        <v>3.5</v>
      </c>
      <c r="M73" s="34">
        <v>885.09399999999994</v>
      </c>
      <c r="N73" s="18">
        <v>4</v>
      </c>
      <c r="O73" s="75">
        <v>883.96899999999994</v>
      </c>
      <c r="P73" s="15"/>
      <c r="Q73" s="24"/>
    </row>
    <row r="74" spans="2:17" ht="15" customHeight="1" x14ac:dyDescent="0.25">
      <c r="B74" s="16" t="s">
        <v>136</v>
      </c>
      <c r="C74" s="71">
        <v>884.03399999999999</v>
      </c>
      <c r="D74" s="18">
        <v>-3.76</v>
      </c>
      <c r="E74" s="17">
        <v>885.149</v>
      </c>
      <c r="F74" s="18">
        <v>-3.76</v>
      </c>
      <c r="G74" s="20">
        <f t="shared" ref="G74:G113" si="2">(E74-I74)/F74</f>
        <v>-1.5159574468089462E-2</v>
      </c>
      <c r="H74" s="19">
        <v>885.08399999999995</v>
      </c>
      <c r="I74" s="19">
        <v>885.09199999999998</v>
      </c>
      <c r="J74" s="74">
        <v>883.97699999999998</v>
      </c>
      <c r="K74" s="20">
        <f t="shared" ref="K74:K113" si="3">(M74-I74)/L74</f>
        <v>-2.0000000000014291E-2</v>
      </c>
      <c r="L74" s="18">
        <v>3.5</v>
      </c>
      <c r="M74" s="34">
        <v>885.02199999999993</v>
      </c>
      <c r="N74" s="18">
        <v>4</v>
      </c>
      <c r="O74" s="75">
        <v>883.89699999999993</v>
      </c>
      <c r="P74" s="15"/>
      <c r="Q74" s="24"/>
    </row>
    <row r="75" spans="2:17" ht="15" customHeight="1" x14ac:dyDescent="0.25">
      <c r="B75" s="16" t="s">
        <v>137</v>
      </c>
      <c r="C75" s="71">
        <v>883.96299999999997</v>
      </c>
      <c r="D75" s="18">
        <v>-0.68</v>
      </c>
      <c r="E75" s="17">
        <v>885.07799999999997</v>
      </c>
      <c r="F75" s="18">
        <v>-0.68</v>
      </c>
      <c r="G75" s="20">
        <f t="shared" si="2"/>
        <v>-0.10147058823523526</v>
      </c>
      <c r="H75" s="19">
        <v>885.01900000000001</v>
      </c>
      <c r="I75" s="19">
        <v>885.00900000000001</v>
      </c>
      <c r="J75" s="74">
        <v>883.89400000000001</v>
      </c>
      <c r="K75" s="20">
        <f t="shared" si="3"/>
        <v>-2.0000000000014291E-2</v>
      </c>
      <c r="L75" s="18">
        <v>3.5</v>
      </c>
      <c r="M75" s="34">
        <v>884.93899999999996</v>
      </c>
      <c r="N75" s="18">
        <v>4</v>
      </c>
      <c r="O75" s="75">
        <v>883.81399999999996</v>
      </c>
      <c r="P75" s="15"/>
      <c r="Q75" s="24"/>
    </row>
    <row r="76" spans="2:17" ht="15" customHeight="1" x14ac:dyDescent="0.25">
      <c r="B76" s="16" t="s">
        <v>138</v>
      </c>
      <c r="C76" s="57" t="s">
        <v>580</v>
      </c>
      <c r="D76" s="58"/>
      <c r="E76" s="58"/>
      <c r="F76" s="58"/>
      <c r="G76" s="59"/>
      <c r="H76" s="19">
        <v>884.92600000000004</v>
      </c>
      <c r="I76" s="19">
        <v>884.91499999999996</v>
      </c>
      <c r="J76" s="74">
        <v>883.8</v>
      </c>
      <c r="K76" s="20">
        <f t="shared" si="3"/>
        <v>-2.0000000000014291E-2</v>
      </c>
      <c r="L76" s="18">
        <v>3.5</v>
      </c>
      <c r="M76" s="34">
        <v>884.84499999999991</v>
      </c>
      <c r="N76" s="18">
        <v>4</v>
      </c>
      <c r="O76" s="75">
        <v>883.71999999999991</v>
      </c>
      <c r="P76" s="15"/>
      <c r="Q76" s="24"/>
    </row>
    <row r="77" spans="2:17" ht="15" customHeight="1" x14ac:dyDescent="0.25">
      <c r="B77" s="16" t="s">
        <v>139</v>
      </c>
      <c r="C77" s="57" t="s">
        <v>580</v>
      </c>
      <c r="D77" s="58"/>
      <c r="E77" s="58"/>
      <c r="F77" s="58"/>
      <c r="G77" s="59"/>
      <c r="H77" s="19">
        <v>884.76199999999994</v>
      </c>
      <c r="I77" s="19">
        <v>884.80799999999999</v>
      </c>
      <c r="J77" s="74">
        <v>883.69299999999998</v>
      </c>
      <c r="K77" s="20">
        <f t="shared" si="3"/>
        <v>-2.0000000000014291E-2</v>
      </c>
      <c r="L77" s="18">
        <v>3.5</v>
      </c>
      <c r="M77" s="34">
        <v>884.73799999999994</v>
      </c>
      <c r="N77" s="18">
        <v>4</v>
      </c>
      <c r="O77" s="75">
        <v>883.61299999999994</v>
      </c>
      <c r="P77" s="15"/>
      <c r="Q77" s="24"/>
    </row>
    <row r="78" spans="2:17" ht="15" customHeight="1" x14ac:dyDescent="0.25">
      <c r="B78" s="16" t="s">
        <v>140</v>
      </c>
      <c r="C78" s="71">
        <v>883.59199999999998</v>
      </c>
      <c r="D78" s="18">
        <v>-0.75</v>
      </c>
      <c r="E78" s="17">
        <v>884.697</v>
      </c>
      <c r="F78" s="18">
        <v>-0.25</v>
      </c>
      <c r="G78" s="20">
        <f t="shared" si="2"/>
        <v>-1.999999999998181E-2</v>
      </c>
      <c r="H78" s="19">
        <v>884.64499999999998</v>
      </c>
      <c r="I78" s="19">
        <v>884.69200000000001</v>
      </c>
      <c r="J78" s="74">
        <v>883.577</v>
      </c>
      <c r="K78" s="20">
        <f t="shared" si="3"/>
        <v>-2.0000000000014291E-2</v>
      </c>
      <c r="L78" s="18">
        <v>3.5</v>
      </c>
      <c r="M78" s="34">
        <v>884.62199999999996</v>
      </c>
      <c r="N78" s="18">
        <v>4</v>
      </c>
      <c r="O78" s="75">
        <v>883.49699999999996</v>
      </c>
      <c r="P78" s="15"/>
      <c r="Q78" s="24"/>
    </row>
    <row r="79" spans="2:17" ht="15" customHeight="1" x14ac:dyDescent="0.25">
      <c r="B79" s="16" t="s">
        <v>141</v>
      </c>
      <c r="C79" s="71">
        <v>883.48299999999995</v>
      </c>
      <c r="D79" s="18">
        <v>-1.25</v>
      </c>
      <c r="E79" s="17">
        <v>884.58799999999997</v>
      </c>
      <c r="F79" s="18">
        <v>-0.75</v>
      </c>
      <c r="G79" s="20">
        <f t="shared" si="2"/>
        <v>-1.999999999998181E-2</v>
      </c>
      <c r="H79" s="19">
        <v>884.54700000000003</v>
      </c>
      <c r="I79" s="19">
        <v>884.57299999999998</v>
      </c>
      <c r="J79" s="74">
        <v>883.45799999999997</v>
      </c>
      <c r="K79" s="20">
        <f t="shared" si="3"/>
        <v>-2.0000000000014291E-2</v>
      </c>
      <c r="L79" s="18">
        <v>3.5</v>
      </c>
      <c r="M79" s="34">
        <v>884.50299999999993</v>
      </c>
      <c r="N79" s="18">
        <v>4</v>
      </c>
      <c r="O79" s="75">
        <v>883.37799999999993</v>
      </c>
      <c r="P79" s="15"/>
      <c r="Q79" s="24"/>
    </row>
    <row r="80" spans="2:17" ht="15" customHeight="1" x14ac:dyDescent="0.25">
      <c r="B80" s="16" t="s">
        <v>142</v>
      </c>
      <c r="C80" s="71">
        <v>883.37</v>
      </c>
      <c r="D80" s="18">
        <v>-1.5</v>
      </c>
      <c r="E80" s="17">
        <v>884.47500000000002</v>
      </c>
      <c r="F80" s="18">
        <v>-1</v>
      </c>
      <c r="G80" s="20">
        <f t="shared" si="2"/>
        <v>-1.999999999998181E-2</v>
      </c>
      <c r="H80" s="19">
        <v>884.44500000000005</v>
      </c>
      <c r="I80" s="19">
        <v>884.45500000000004</v>
      </c>
      <c r="J80" s="74">
        <v>883.34</v>
      </c>
      <c r="K80" s="20">
        <f t="shared" si="3"/>
        <v>-2.0000000000014291E-2</v>
      </c>
      <c r="L80" s="18">
        <v>3.5</v>
      </c>
      <c r="M80" s="34">
        <v>884.38499999999999</v>
      </c>
      <c r="N80" s="18">
        <v>4</v>
      </c>
      <c r="O80" s="75">
        <v>883.26</v>
      </c>
      <c r="P80" s="15"/>
      <c r="Q80" s="24"/>
    </row>
    <row r="81" spans="2:17" ht="15" customHeight="1" x14ac:dyDescent="0.25">
      <c r="B81" s="16" t="s">
        <v>143</v>
      </c>
      <c r="C81" s="81">
        <v>883.26599999999996</v>
      </c>
      <c r="D81" s="18">
        <v>-1.5</v>
      </c>
      <c r="E81" s="17">
        <v>884.37099999999998</v>
      </c>
      <c r="F81" s="18">
        <v>-1</v>
      </c>
      <c r="G81" s="20">
        <f t="shared" si="2"/>
        <v>-1.999999999998181E-2</v>
      </c>
      <c r="H81" s="19">
        <v>884.35199999999998</v>
      </c>
      <c r="I81" s="19">
        <v>884.351</v>
      </c>
      <c r="J81" s="74">
        <v>883.23599999999999</v>
      </c>
      <c r="K81" s="20">
        <f t="shared" si="3"/>
        <v>-2.0000000000014291E-2</v>
      </c>
      <c r="L81" s="18">
        <v>3.5</v>
      </c>
      <c r="M81" s="34">
        <v>884.28099999999995</v>
      </c>
      <c r="N81" s="18">
        <v>4</v>
      </c>
      <c r="O81" s="75">
        <v>883.15599999999995</v>
      </c>
      <c r="P81" s="15"/>
      <c r="Q81" s="24"/>
    </row>
    <row r="82" spans="2:17" ht="15" customHeight="1" x14ac:dyDescent="0.25">
      <c r="B82" s="16" t="s">
        <v>144</v>
      </c>
      <c r="C82" s="71">
        <v>883.26099999999997</v>
      </c>
      <c r="D82" s="18">
        <v>-1.5</v>
      </c>
      <c r="E82" s="17">
        <v>884.36599999999999</v>
      </c>
      <c r="F82" s="18">
        <v>-1</v>
      </c>
      <c r="G82" s="20">
        <f t="shared" si="2"/>
        <v>-1.999999999998181E-2</v>
      </c>
      <c r="H82" s="19">
        <v>884.31399999999996</v>
      </c>
      <c r="I82" s="19">
        <v>884.346</v>
      </c>
      <c r="J82" s="74">
        <v>883.23099999999999</v>
      </c>
      <c r="K82" s="20">
        <f t="shared" si="3"/>
        <v>-2.0000000000014291E-2</v>
      </c>
      <c r="L82" s="18">
        <v>3.5</v>
      </c>
      <c r="M82" s="34">
        <v>884.27599999999995</v>
      </c>
      <c r="N82" s="18">
        <v>4</v>
      </c>
      <c r="O82" s="75">
        <v>883.15099999999995</v>
      </c>
      <c r="P82" s="15"/>
      <c r="Q82" s="24"/>
    </row>
    <row r="83" spans="2:17" ht="15" customHeight="1" x14ac:dyDescent="0.25">
      <c r="B83" s="16" t="s">
        <v>145</v>
      </c>
      <c r="C83" s="71">
        <v>883.34299999999996</v>
      </c>
      <c r="D83" s="18">
        <v>-1.5</v>
      </c>
      <c r="E83" s="17">
        <v>884.44799999999998</v>
      </c>
      <c r="F83" s="18">
        <v>-1</v>
      </c>
      <c r="G83" s="20">
        <f t="shared" si="2"/>
        <v>-1.999999999998181E-2</v>
      </c>
      <c r="H83" s="19">
        <v>884.44600000000003</v>
      </c>
      <c r="I83" s="19">
        <v>884.428</v>
      </c>
      <c r="J83" s="74">
        <v>883.31299999999999</v>
      </c>
      <c r="K83" s="20">
        <f t="shared" si="3"/>
        <v>-2.0000000000014291E-2</v>
      </c>
      <c r="L83" s="18">
        <v>3.5</v>
      </c>
      <c r="M83" s="34">
        <v>884.35799999999995</v>
      </c>
      <c r="N83" s="18">
        <v>4</v>
      </c>
      <c r="O83" s="75">
        <v>883.23299999999995</v>
      </c>
      <c r="P83" s="15"/>
      <c r="Q83" s="24"/>
    </row>
    <row r="84" spans="2:17" ht="15" customHeight="1" x14ac:dyDescent="0.25">
      <c r="B84" s="16" t="s">
        <v>146</v>
      </c>
      <c r="C84" s="71">
        <v>883.34999999999991</v>
      </c>
      <c r="D84" s="18">
        <v>-1.5</v>
      </c>
      <c r="E84" s="17">
        <v>884.45499999999993</v>
      </c>
      <c r="F84" s="18">
        <v>-1</v>
      </c>
      <c r="G84" s="20">
        <f t="shared" si="2"/>
        <v>-1.999999999998181E-2</v>
      </c>
      <c r="H84" s="19">
        <v>884.41</v>
      </c>
      <c r="I84" s="19">
        <v>884.43499999999995</v>
      </c>
      <c r="J84" s="74">
        <v>883.31999999999994</v>
      </c>
      <c r="K84" s="20">
        <f t="shared" si="3"/>
        <v>-1.9999999999995185E-2</v>
      </c>
      <c r="L84" s="18">
        <v>5.44</v>
      </c>
      <c r="M84" s="34">
        <v>884.32619999999997</v>
      </c>
      <c r="N84" s="18">
        <v>5.94</v>
      </c>
      <c r="O84" s="75">
        <v>883.20119999999997</v>
      </c>
      <c r="P84" s="15"/>
      <c r="Q84" s="24"/>
    </row>
    <row r="85" spans="2:17" ht="15" customHeight="1" x14ac:dyDescent="0.25">
      <c r="B85" s="16" t="s">
        <v>147</v>
      </c>
      <c r="C85" s="71">
        <v>883.26900000000001</v>
      </c>
      <c r="D85" s="18">
        <v>-1.5</v>
      </c>
      <c r="E85" s="17">
        <v>884.37400000000002</v>
      </c>
      <c r="F85" s="18">
        <v>-1</v>
      </c>
      <c r="G85" s="20">
        <f t="shared" si="2"/>
        <v>-1.999999999998181E-2</v>
      </c>
      <c r="H85" s="19">
        <v>884.31600000000003</v>
      </c>
      <c r="I85" s="19">
        <v>884.35400000000004</v>
      </c>
      <c r="J85" s="74">
        <v>883.23900000000003</v>
      </c>
      <c r="K85" s="20">
        <f t="shared" si="3"/>
        <v>-1.3100000000008549E-2</v>
      </c>
      <c r="L85" s="18">
        <v>10</v>
      </c>
      <c r="M85" s="34">
        <v>884.22299999999996</v>
      </c>
      <c r="N85" s="18">
        <v>10</v>
      </c>
      <c r="O85" s="75">
        <v>883.10799999999995</v>
      </c>
      <c r="P85" s="15"/>
      <c r="Q85" s="24"/>
    </row>
    <row r="86" spans="2:17" ht="15" customHeight="1" x14ac:dyDescent="0.25">
      <c r="B86" s="16" t="s">
        <v>148</v>
      </c>
      <c r="C86" s="71">
        <v>883.17499999999995</v>
      </c>
      <c r="D86" s="18">
        <v>-1.5</v>
      </c>
      <c r="E86" s="17">
        <v>884.28</v>
      </c>
      <c r="F86" s="18">
        <v>-1</v>
      </c>
      <c r="G86" s="20">
        <f t="shared" si="2"/>
        <v>-1.999999999998181E-2</v>
      </c>
      <c r="H86" s="19">
        <v>884.22299999999996</v>
      </c>
      <c r="I86" s="19">
        <v>884.26</v>
      </c>
      <c r="J86" s="74">
        <v>883.14499999999998</v>
      </c>
      <c r="K86" s="20">
        <f t="shared" si="3"/>
        <v>-2.0000000000014291E-2</v>
      </c>
      <c r="L86" s="18">
        <v>3.5</v>
      </c>
      <c r="M86" s="34">
        <v>884.18999999999994</v>
      </c>
      <c r="N86" s="18">
        <v>4</v>
      </c>
      <c r="O86" s="75">
        <v>883.06499999999994</v>
      </c>
      <c r="P86" s="15"/>
      <c r="Q86" s="24"/>
    </row>
    <row r="87" spans="2:17" ht="15" customHeight="1" x14ac:dyDescent="0.25">
      <c r="B87" s="16" t="s">
        <v>149</v>
      </c>
      <c r="C87" s="71">
        <v>883.08199999999999</v>
      </c>
      <c r="D87" s="18">
        <v>-1.5</v>
      </c>
      <c r="E87" s="17">
        <v>884.18700000000001</v>
      </c>
      <c r="F87" s="18">
        <v>-1</v>
      </c>
      <c r="G87" s="20">
        <f t="shared" si="2"/>
        <v>-1.999999999998181E-2</v>
      </c>
      <c r="H87" s="19">
        <v>884.16099999999994</v>
      </c>
      <c r="I87" s="19">
        <v>884.16700000000003</v>
      </c>
      <c r="J87" s="74">
        <v>883.05200000000002</v>
      </c>
      <c r="K87" s="20">
        <f t="shared" si="3"/>
        <v>-2.0000000000014291E-2</v>
      </c>
      <c r="L87" s="18">
        <v>3.5</v>
      </c>
      <c r="M87" s="34">
        <v>884.09699999999998</v>
      </c>
      <c r="N87" s="18">
        <v>4</v>
      </c>
      <c r="O87" s="75">
        <v>882.97199999999998</v>
      </c>
      <c r="P87" s="15"/>
      <c r="Q87" s="24"/>
    </row>
    <row r="88" spans="2:17" ht="15" customHeight="1" x14ac:dyDescent="0.25">
      <c r="B88" s="16" t="s">
        <v>150</v>
      </c>
      <c r="C88" s="71">
        <v>882.98799999999994</v>
      </c>
      <c r="D88" s="18">
        <v>-1.5</v>
      </c>
      <c r="E88" s="17">
        <v>884.09299999999996</v>
      </c>
      <c r="F88" s="18">
        <v>-1</v>
      </c>
      <c r="G88" s="20">
        <f t="shared" si="2"/>
        <v>-1.999999999998181E-2</v>
      </c>
      <c r="H88" s="19">
        <v>884.06399999999996</v>
      </c>
      <c r="I88" s="19">
        <v>884.07299999999998</v>
      </c>
      <c r="J88" s="74">
        <v>882.95799999999997</v>
      </c>
      <c r="K88" s="20">
        <f t="shared" si="3"/>
        <v>-2.0000000000014291E-2</v>
      </c>
      <c r="L88" s="18">
        <v>3.5</v>
      </c>
      <c r="M88" s="34">
        <v>884.00299999999993</v>
      </c>
      <c r="N88" s="18">
        <v>4</v>
      </c>
      <c r="O88" s="75">
        <v>882.87799999999993</v>
      </c>
      <c r="P88" s="15"/>
      <c r="Q88" s="24"/>
    </row>
    <row r="89" spans="2:17" ht="15" customHeight="1" x14ac:dyDescent="0.25">
      <c r="B89" s="16" t="s">
        <v>151</v>
      </c>
      <c r="C89" s="71">
        <v>882.90693975903605</v>
      </c>
      <c r="D89" s="18">
        <v>-2.16</v>
      </c>
      <c r="E89" s="17">
        <v>884.01199999999994</v>
      </c>
      <c r="F89" s="18">
        <v>-1.66</v>
      </c>
      <c r="G89" s="20">
        <f t="shared" si="2"/>
        <v>-1.9879518072229985E-2</v>
      </c>
      <c r="H89" s="19">
        <v>883.97</v>
      </c>
      <c r="I89" s="19">
        <v>883.97900000000004</v>
      </c>
      <c r="J89" s="74">
        <v>882.86400000000003</v>
      </c>
      <c r="K89" s="20">
        <f t="shared" si="3"/>
        <v>-2.0000000000014291E-2</v>
      </c>
      <c r="L89" s="18">
        <v>3.5</v>
      </c>
      <c r="M89" s="34">
        <v>883.90899999999999</v>
      </c>
      <c r="N89" s="18">
        <v>4</v>
      </c>
      <c r="O89" s="75">
        <v>882.78399999999999</v>
      </c>
      <c r="P89" s="15"/>
      <c r="Q89" s="24"/>
    </row>
    <row r="90" spans="2:17" ht="15" customHeight="1" x14ac:dyDescent="0.25">
      <c r="B90" s="16" t="s">
        <v>152</v>
      </c>
      <c r="C90" s="71">
        <v>882.94499999999994</v>
      </c>
      <c r="D90" s="18">
        <v>-8.3000000000000007</v>
      </c>
      <c r="E90" s="17">
        <v>884.05</v>
      </c>
      <c r="F90" s="18">
        <v>-7.8</v>
      </c>
      <c r="G90" s="20">
        <f t="shared" si="2"/>
        <v>-1.9999999999993471E-2</v>
      </c>
      <c r="H90" s="19">
        <v>883.85699999999997</v>
      </c>
      <c r="I90" s="19">
        <v>883.89400000000001</v>
      </c>
      <c r="J90" s="74">
        <v>882.779</v>
      </c>
      <c r="K90" s="20">
        <f t="shared" si="3"/>
        <v>-2.0000000000014291E-2</v>
      </c>
      <c r="L90" s="18">
        <v>3.5</v>
      </c>
      <c r="M90" s="34">
        <v>883.82399999999996</v>
      </c>
      <c r="N90" s="18">
        <v>4</v>
      </c>
      <c r="O90" s="75">
        <v>882.69899999999996</v>
      </c>
      <c r="P90" s="15"/>
      <c r="Q90" s="24"/>
    </row>
    <row r="91" spans="2:17" ht="15" customHeight="1" x14ac:dyDescent="0.25">
      <c r="B91" s="16" t="s">
        <v>153</v>
      </c>
      <c r="C91" s="71">
        <v>882.87799999999993</v>
      </c>
      <c r="D91" s="18">
        <v>-8.3000000000000007</v>
      </c>
      <c r="E91" s="17">
        <v>883.98299999999995</v>
      </c>
      <c r="F91" s="18">
        <v>-7.8</v>
      </c>
      <c r="G91" s="20">
        <f t="shared" si="2"/>
        <v>-1.9999999999993471E-2</v>
      </c>
      <c r="H91" s="19">
        <v>883.77700000000004</v>
      </c>
      <c r="I91" s="19">
        <v>883.827</v>
      </c>
      <c r="J91" s="74">
        <v>882.71199999999999</v>
      </c>
      <c r="K91" s="20">
        <f t="shared" si="3"/>
        <v>-2.0000000000014291E-2</v>
      </c>
      <c r="L91" s="18">
        <v>3.5</v>
      </c>
      <c r="M91" s="34">
        <v>883.75699999999995</v>
      </c>
      <c r="N91" s="18">
        <v>4</v>
      </c>
      <c r="O91" s="75">
        <v>882.63199999999995</v>
      </c>
      <c r="P91" s="15"/>
      <c r="Q91" s="24"/>
    </row>
    <row r="92" spans="2:17" ht="15" customHeight="1" x14ac:dyDescent="0.25">
      <c r="B92" s="16" t="s">
        <v>541</v>
      </c>
      <c r="C92" s="71">
        <v>882.82799999999997</v>
      </c>
      <c r="D92" s="18">
        <v>-8.3000000000000007</v>
      </c>
      <c r="E92" s="17">
        <v>883.93299999999999</v>
      </c>
      <c r="F92" s="18">
        <v>-7.8</v>
      </c>
      <c r="G92" s="20">
        <f t="shared" si="2"/>
        <v>-1.9999999999993471E-2</v>
      </c>
      <c r="H92" s="19">
        <v>883.72699999999998</v>
      </c>
      <c r="I92" s="19">
        <v>883.77700000000004</v>
      </c>
      <c r="J92" s="74">
        <v>882.66200000000003</v>
      </c>
      <c r="K92" s="20">
        <f t="shared" si="3"/>
        <v>-2.0000000000014291E-2</v>
      </c>
      <c r="L92" s="18">
        <v>3.5</v>
      </c>
      <c r="M92" s="34">
        <v>883.70699999999999</v>
      </c>
      <c r="N92" s="18">
        <v>4</v>
      </c>
      <c r="O92" s="75">
        <v>882.58199999999999</v>
      </c>
      <c r="P92" s="15"/>
      <c r="Q92" s="24"/>
    </row>
    <row r="93" spans="2:17" ht="15" customHeight="1" x14ac:dyDescent="0.25">
      <c r="B93" s="16" t="s">
        <v>542</v>
      </c>
      <c r="C93" s="71">
        <v>882.79499999999996</v>
      </c>
      <c r="D93" s="18">
        <v>-8.3000000000000007</v>
      </c>
      <c r="E93" s="17">
        <v>883.9</v>
      </c>
      <c r="F93" s="18">
        <v>-7.8</v>
      </c>
      <c r="G93" s="20">
        <f t="shared" si="2"/>
        <v>-1.9999999999993471E-2</v>
      </c>
      <c r="H93" s="19">
        <v>883.64099999999996</v>
      </c>
      <c r="I93" s="19">
        <v>883.74400000000003</v>
      </c>
      <c r="J93" s="74">
        <v>882.62900000000002</v>
      </c>
      <c r="K93" s="20">
        <f t="shared" si="3"/>
        <v>-2.0000000000014291E-2</v>
      </c>
      <c r="L93" s="18">
        <v>3.5</v>
      </c>
      <c r="M93" s="34">
        <v>883.67399999999998</v>
      </c>
      <c r="N93" s="18">
        <v>4</v>
      </c>
      <c r="O93" s="75">
        <v>882.54899999999998</v>
      </c>
      <c r="P93" s="15"/>
      <c r="Q93" s="24"/>
    </row>
    <row r="94" spans="2:17" ht="15" customHeight="1" x14ac:dyDescent="0.25">
      <c r="B94" s="16" t="s">
        <v>543</v>
      </c>
      <c r="C94" s="71">
        <v>882.69719999999995</v>
      </c>
      <c r="D94" s="18">
        <v>-4.5599999999999996</v>
      </c>
      <c r="E94" s="17">
        <v>883.80219999999997</v>
      </c>
      <c r="F94" s="18">
        <v>-4.0599999999999996</v>
      </c>
      <c r="G94" s="20">
        <f t="shared" si="2"/>
        <v>-1.9999999999991892E-2</v>
      </c>
      <c r="H94" s="19">
        <v>883.58500000000004</v>
      </c>
      <c r="I94" s="19">
        <v>883.721</v>
      </c>
      <c r="J94" s="74">
        <v>882.60599999999999</v>
      </c>
      <c r="K94" s="20">
        <f t="shared" si="3"/>
        <v>-2.0000000000014291E-2</v>
      </c>
      <c r="L94" s="18">
        <v>3.5</v>
      </c>
      <c r="M94" s="34">
        <v>883.65099999999995</v>
      </c>
      <c r="N94" s="18">
        <v>4</v>
      </c>
      <c r="O94" s="75">
        <v>882.52599999999995</v>
      </c>
      <c r="P94" s="15"/>
      <c r="Q94" s="24"/>
    </row>
    <row r="95" spans="2:17" ht="15" customHeight="1" x14ac:dyDescent="0.25">
      <c r="B95" s="16" t="s">
        <v>544</v>
      </c>
      <c r="C95" s="71">
        <v>882.61199999999997</v>
      </c>
      <c r="D95" s="18">
        <v>-1.5</v>
      </c>
      <c r="E95" s="17">
        <v>883.71699999999998</v>
      </c>
      <c r="F95" s="18">
        <v>-1</v>
      </c>
      <c r="G95" s="20">
        <f t="shared" si="2"/>
        <v>-1.999999999998181E-2</v>
      </c>
      <c r="H95" s="19">
        <v>883.54100000000005</v>
      </c>
      <c r="I95" s="19">
        <v>883.697</v>
      </c>
      <c r="J95" s="74">
        <v>882.58199999999999</v>
      </c>
      <c r="K95" s="20">
        <f t="shared" si="3"/>
        <v>-2.0000000000014291E-2</v>
      </c>
      <c r="L95" s="18">
        <v>3.5</v>
      </c>
      <c r="M95" s="34">
        <v>883.62699999999995</v>
      </c>
      <c r="N95" s="18">
        <v>4</v>
      </c>
      <c r="O95" s="75">
        <v>882.50199999999995</v>
      </c>
      <c r="P95" s="15"/>
      <c r="Q95" s="24"/>
    </row>
    <row r="96" spans="2:17" ht="15" customHeight="1" x14ac:dyDescent="0.25">
      <c r="B96" s="16" t="s">
        <v>545</v>
      </c>
      <c r="C96" s="71">
        <v>882.58899999999994</v>
      </c>
      <c r="D96" s="18">
        <v>-1.5</v>
      </c>
      <c r="E96" s="17">
        <v>883.69399999999996</v>
      </c>
      <c r="F96" s="18">
        <v>-1</v>
      </c>
      <c r="G96" s="20">
        <f t="shared" si="2"/>
        <v>-1.999999999998181E-2</v>
      </c>
      <c r="H96" s="19">
        <v>883.55499999999995</v>
      </c>
      <c r="I96" s="19">
        <v>883.67399999999998</v>
      </c>
      <c r="J96" s="74">
        <v>882.55899999999997</v>
      </c>
      <c r="K96" s="20">
        <f t="shared" si="3"/>
        <v>-2.0000000000014291E-2</v>
      </c>
      <c r="L96" s="18">
        <v>3.5</v>
      </c>
      <c r="M96" s="34">
        <v>883.60399999999993</v>
      </c>
      <c r="N96" s="18">
        <v>4</v>
      </c>
      <c r="O96" s="75">
        <v>882.47899999999993</v>
      </c>
      <c r="P96" s="15"/>
      <c r="Q96" s="24"/>
    </row>
    <row r="97" spans="2:17" ht="15" customHeight="1" x14ac:dyDescent="0.25">
      <c r="B97" s="16" t="s">
        <v>546</v>
      </c>
      <c r="C97" s="71">
        <v>882.56499999999994</v>
      </c>
      <c r="D97" s="18">
        <v>-1.5</v>
      </c>
      <c r="E97" s="17">
        <v>883.67</v>
      </c>
      <c r="F97" s="18">
        <v>-1</v>
      </c>
      <c r="G97" s="20">
        <f t="shared" si="2"/>
        <v>-1.999999999998181E-2</v>
      </c>
      <c r="H97" s="19">
        <v>883.58299999999997</v>
      </c>
      <c r="I97" s="19">
        <v>883.65</v>
      </c>
      <c r="J97" s="74">
        <v>882.53499999999997</v>
      </c>
      <c r="K97" s="20">
        <f t="shared" si="3"/>
        <v>-2.0000000000014291E-2</v>
      </c>
      <c r="L97" s="18">
        <v>3.5</v>
      </c>
      <c r="M97" s="34">
        <v>883.57999999999993</v>
      </c>
      <c r="N97" s="18">
        <v>4</v>
      </c>
      <c r="O97" s="75">
        <v>882.45499999999993</v>
      </c>
      <c r="P97" s="15"/>
      <c r="Q97" s="24"/>
    </row>
    <row r="98" spans="2:17" ht="15" customHeight="1" x14ac:dyDescent="0.25">
      <c r="B98" s="16" t="s">
        <v>547</v>
      </c>
      <c r="C98" s="71">
        <v>882.54199999999992</v>
      </c>
      <c r="D98" s="18">
        <v>-1.5</v>
      </c>
      <c r="E98" s="17">
        <v>883.64699999999993</v>
      </c>
      <c r="F98" s="18">
        <v>-1</v>
      </c>
      <c r="G98" s="20">
        <f t="shared" si="2"/>
        <v>-1.999999999998181E-2</v>
      </c>
      <c r="H98" s="19">
        <v>883.59500000000003</v>
      </c>
      <c r="I98" s="19">
        <v>883.62699999999995</v>
      </c>
      <c r="J98" s="74">
        <v>882.51199999999994</v>
      </c>
      <c r="K98" s="20">
        <f t="shared" si="3"/>
        <v>-2.0000000000014291E-2</v>
      </c>
      <c r="L98" s="18">
        <v>3.5</v>
      </c>
      <c r="M98" s="34">
        <v>883.5569999999999</v>
      </c>
      <c r="N98" s="18">
        <v>4</v>
      </c>
      <c r="O98" s="75">
        <v>882.4319999999999</v>
      </c>
      <c r="P98" s="15"/>
      <c r="Q98" s="24"/>
    </row>
    <row r="99" spans="2:17" ht="15" customHeight="1" x14ac:dyDescent="0.25">
      <c r="B99" s="16" t="s">
        <v>548</v>
      </c>
      <c r="C99" s="71">
        <v>882.51799999999992</v>
      </c>
      <c r="D99" s="18">
        <v>-1.5</v>
      </c>
      <c r="E99" s="17">
        <v>883.62299999999993</v>
      </c>
      <c r="F99" s="18">
        <v>-1</v>
      </c>
      <c r="G99" s="20">
        <f t="shared" si="2"/>
        <v>-1.999999999998181E-2</v>
      </c>
      <c r="H99" s="19">
        <v>883.57399999999996</v>
      </c>
      <c r="I99" s="19">
        <v>883.60299999999995</v>
      </c>
      <c r="J99" s="74">
        <v>882.48799999999994</v>
      </c>
      <c r="K99" s="20">
        <f t="shared" si="3"/>
        <v>-2.0000000000014291E-2</v>
      </c>
      <c r="L99" s="18">
        <v>3.5</v>
      </c>
      <c r="M99" s="34">
        <v>883.5329999999999</v>
      </c>
      <c r="N99" s="18">
        <v>4</v>
      </c>
      <c r="O99" s="75">
        <v>882.4079999999999</v>
      </c>
      <c r="P99" s="15"/>
      <c r="Q99" s="24"/>
    </row>
    <row r="100" spans="2:17" ht="15" customHeight="1" x14ac:dyDescent="0.25">
      <c r="B100" s="16" t="s">
        <v>549</v>
      </c>
      <c r="C100" s="71">
        <v>882.51099999999997</v>
      </c>
      <c r="D100" s="18">
        <v>-1.5</v>
      </c>
      <c r="E100" s="17">
        <v>883.61599999999999</v>
      </c>
      <c r="F100" s="18">
        <v>-1</v>
      </c>
      <c r="G100" s="20">
        <f t="shared" si="2"/>
        <v>-1.999999999998181E-2</v>
      </c>
      <c r="H100" s="19">
        <v>883.54399999999998</v>
      </c>
      <c r="I100" s="19">
        <v>883.596</v>
      </c>
      <c r="J100" s="74">
        <v>882.48099999999999</v>
      </c>
      <c r="K100" s="20">
        <f t="shared" si="3"/>
        <v>-2.0000000000014291E-2</v>
      </c>
      <c r="L100" s="18">
        <v>3.5</v>
      </c>
      <c r="M100" s="34">
        <v>883.52599999999995</v>
      </c>
      <c r="N100" s="18">
        <v>4</v>
      </c>
      <c r="O100" s="75">
        <v>882.40099999999995</v>
      </c>
      <c r="P100" s="15"/>
      <c r="Q100" s="24"/>
    </row>
    <row r="101" spans="2:17" ht="15" customHeight="1" x14ac:dyDescent="0.25">
      <c r="B101" s="16" t="s">
        <v>550</v>
      </c>
      <c r="C101" s="71">
        <v>882.53800000000001</v>
      </c>
      <c r="D101" s="18">
        <v>-1.5</v>
      </c>
      <c r="E101" s="17">
        <v>883.64300000000003</v>
      </c>
      <c r="F101" s="18">
        <v>-1</v>
      </c>
      <c r="G101" s="20">
        <f t="shared" si="2"/>
        <v>-1.999999999998181E-2</v>
      </c>
      <c r="H101" s="19">
        <v>883.56799999999998</v>
      </c>
      <c r="I101" s="19">
        <v>883.62300000000005</v>
      </c>
      <c r="J101" s="74">
        <v>882.50800000000004</v>
      </c>
      <c r="K101" s="20">
        <f t="shared" si="3"/>
        <v>-2.0000000000014291E-2</v>
      </c>
      <c r="L101" s="18">
        <v>3.5</v>
      </c>
      <c r="M101" s="34">
        <v>883.553</v>
      </c>
      <c r="N101" s="18">
        <v>4</v>
      </c>
      <c r="O101" s="75">
        <v>882.428</v>
      </c>
      <c r="P101" s="15"/>
      <c r="Q101" s="24"/>
    </row>
    <row r="102" spans="2:17" ht="15" customHeight="1" x14ac:dyDescent="0.25">
      <c r="B102" s="16" t="s">
        <v>551</v>
      </c>
      <c r="C102" s="71">
        <v>882.59399999999994</v>
      </c>
      <c r="D102" s="18">
        <v>-1.5</v>
      </c>
      <c r="E102" s="17">
        <v>883.69899999999996</v>
      </c>
      <c r="F102" s="18">
        <v>-1</v>
      </c>
      <c r="G102" s="20">
        <f t="shared" si="2"/>
        <v>-1.999999999998181E-2</v>
      </c>
      <c r="H102" s="19">
        <v>883.61099999999999</v>
      </c>
      <c r="I102" s="19">
        <v>883.67899999999997</v>
      </c>
      <c r="J102" s="74">
        <v>882.56399999999996</v>
      </c>
      <c r="K102" s="20">
        <f t="shared" si="3"/>
        <v>-2.0000000000014291E-2</v>
      </c>
      <c r="L102" s="18">
        <v>3.5</v>
      </c>
      <c r="M102" s="34">
        <v>883.60899999999992</v>
      </c>
      <c r="N102" s="18">
        <v>4</v>
      </c>
      <c r="O102" s="75">
        <v>882.48399999999992</v>
      </c>
      <c r="P102" s="15"/>
      <c r="Q102" s="24"/>
    </row>
    <row r="103" spans="2:17" ht="15" customHeight="1" x14ac:dyDescent="0.25">
      <c r="B103" s="16" t="s">
        <v>552</v>
      </c>
      <c r="C103" s="71">
        <v>882.64</v>
      </c>
      <c r="D103" s="18">
        <v>-1.5</v>
      </c>
      <c r="E103" s="17">
        <v>883.745</v>
      </c>
      <c r="F103" s="18">
        <v>-1</v>
      </c>
      <c r="G103" s="20">
        <f t="shared" si="2"/>
        <v>-1.999999999998181E-2</v>
      </c>
      <c r="H103" s="19">
        <v>883.76</v>
      </c>
      <c r="I103" s="19">
        <v>883.72500000000002</v>
      </c>
      <c r="J103" s="74">
        <v>882.61</v>
      </c>
      <c r="K103" s="20">
        <f t="shared" si="3"/>
        <v>7.1000000000026372E-3</v>
      </c>
      <c r="L103" s="18">
        <v>10</v>
      </c>
      <c r="M103" s="34">
        <v>883.79600000000005</v>
      </c>
      <c r="N103" s="18">
        <v>10</v>
      </c>
      <c r="O103" s="75">
        <v>882.68100000000004</v>
      </c>
      <c r="P103" s="15"/>
      <c r="Q103" s="24"/>
    </row>
    <row r="104" spans="2:17" ht="15" customHeight="1" x14ac:dyDescent="0.25">
      <c r="B104" s="16" t="s">
        <v>553</v>
      </c>
      <c r="C104" s="71">
        <v>882.65899999999999</v>
      </c>
      <c r="D104" s="18">
        <v>-1.5</v>
      </c>
      <c r="E104" s="17">
        <v>883.76400000000001</v>
      </c>
      <c r="F104" s="18">
        <v>-1</v>
      </c>
      <c r="G104" s="20">
        <f t="shared" si="2"/>
        <v>-1.999999999998181E-2</v>
      </c>
      <c r="H104" s="19">
        <v>883.75800000000004</v>
      </c>
      <c r="I104" s="19">
        <v>883.74400000000003</v>
      </c>
      <c r="J104" s="74">
        <v>882.62900000000002</v>
      </c>
      <c r="K104" s="20">
        <f t="shared" si="3"/>
        <v>-2.9885057471341729E-3</v>
      </c>
      <c r="L104" s="18">
        <v>8.6999999999999993</v>
      </c>
      <c r="M104" s="34">
        <v>883.71799999999996</v>
      </c>
      <c r="N104" s="18">
        <v>9.1999999999999993</v>
      </c>
      <c r="O104" s="75">
        <v>882.60150574712634</v>
      </c>
      <c r="P104" s="15"/>
      <c r="Q104" s="24"/>
    </row>
    <row r="105" spans="2:17" ht="15" customHeight="1" x14ac:dyDescent="0.25">
      <c r="B105" s="16" t="s">
        <v>554</v>
      </c>
      <c r="C105" s="71">
        <v>882.65099999999995</v>
      </c>
      <c r="D105" s="18">
        <v>-1.5</v>
      </c>
      <c r="E105" s="17">
        <v>883.75599999999997</v>
      </c>
      <c r="F105" s="18">
        <v>-1</v>
      </c>
      <c r="G105" s="20">
        <f t="shared" si="2"/>
        <v>-1.999999999998181E-2</v>
      </c>
      <c r="H105" s="19">
        <v>883.726</v>
      </c>
      <c r="I105" s="19">
        <v>883.73599999999999</v>
      </c>
      <c r="J105" s="74">
        <v>882.62099999999998</v>
      </c>
      <c r="K105" s="20">
        <f t="shared" si="3"/>
        <v>-1.999999999998181E-2</v>
      </c>
      <c r="L105" s="18">
        <v>3.5</v>
      </c>
      <c r="M105" s="34">
        <v>883.66600000000005</v>
      </c>
      <c r="N105" s="18">
        <v>4</v>
      </c>
      <c r="O105" s="75">
        <v>882.54100000000005</v>
      </c>
      <c r="P105" s="15"/>
      <c r="Q105" s="24"/>
    </row>
    <row r="106" spans="2:17" ht="15" customHeight="1" x14ac:dyDescent="0.25">
      <c r="B106" s="16" t="s">
        <v>555</v>
      </c>
      <c r="C106" s="71">
        <v>882.62900000000002</v>
      </c>
      <c r="D106" s="18">
        <v>-1.5</v>
      </c>
      <c r="E106" s="17">
        <v>883.73400000000004</v>
      </c>
      <c r="F106" s="18">
        <v>-1</v>
      </c>
      <c r="G106" s="20">
        <f t="shared" si="2"/>
        <v>-1.999999999998181E-2</v>
      </c>
      <c r="H106" s="19">
        <v>883.71799999999996</v>
      </c>
      <c r="I106" s="19">
        <v>883.71400000000006</v>
      </c>
      <c r="J106" s="74">
        <v>882.59900000000005</v>
      </c>
      <c r="K106" s="20">
        <f t="shared" si="3"/>
        <v>-2.0000000000014291E-2</v>
      </c>
      <c r="L106" s="18">
        <v>3.5</v>
      </c>
      <c r="M106" s="34">
        <v>883.64400000000001</v>
      </c>
      <c r="N106" s="18">
        <v>4</v>
      </c>
      <c r="O106" s="75">
        <v>882.51900000000001</v>
      </c>
      <c r="P106" s="15"/>
      <c r="Q106" s="24"/>
    </row>
    <row r="107" spans="2:17" ht="15" customHeight="1" x14ac:dyDescent="0.25">
      <c r="B107" s="16" t="s">
        <v>556</v>
      </c>
      <c r="C107" s="71">
        <v>882.59699999999998</v>
      </c>
      <c r="D107" s="18">
        <v>-0.97</v>
      </c>
      <c r="E107" s="17">
        <v>883.71199999999999</v>
      </c>
      <c r="F107" s="18">
        <v>-0.97</v>
      </c>
      <c r="G107" s="20">
        <f t="shared" si="2"/>
        <v>-1.9587628865985009E-2</v>
      </c>
      <c r="H107" s="19">
        <v>883.70100000000002</v>
      </c>
      <c r="I107" s="19">
        <v>883.69299999999998</v>
      </c>
      <c r="J107" s="74">
        <v>882.57799999999997</v>
      </c>
      <c r="K107" s="20">
        <f t="shared" si="3"/>
        <v>-2.0111731843576182E-2</v>
      </c>
      <c r="L107" s="18">
        <v>3.58</v>
      </c>
      <c r="M107" s="34">
        <v>883.62099999999998</v>
      </c>
      <c r="N107" s="18">
        <v>4.08</v>
      </c>
      <c r="O107" s="75">
        <v>882.49594413407817</v>
      </c>
      <c r="P107" s="15"/>
      <c r="Q107" s="24"/>
    </row>
    <row r="108" spans="2:17" ht="15" customHeight="1" x14ac:dyDescent="0.25">
      <c r="B108" s="16" t="s">
        <v>557</v>
      </c>
      <c r="C108" s="71">
        <v>882.65099999999995</v>
      </c>
      <c r="D108" s="18">
        <v>-4.93</v>
      </c>
      <c r="E108" s="17">
        <v>883.76599999999996</v>
      </c>
      <c r="F108" s="18">
        <v>-4.93</v>
      </c>
      <c r="G108" s="20">
        <f t="shared" si="2"/>
        <v>-1.9269776876250224E-2</v>
      </c>
      <c r="H108" s="19">
        <v>883.63800000000003</v>
      </c>
      <c r="I108" s="19">
        <v>883.67100000000005</v>
      </c>
      <c r="J108" s="74">
        <v>882.55600000000004</v>
      </c>
      <c r="K108" s="20">
        <f t="shared" si="3"/>
        <v>-5.1000000000044569E-3</v>
      </c>
      <c r="L108" s="18">
        <v>10</v>
      </c>
      <c r="M108" s="34">
        <v>883.62</v>
      </c>
      <c r="N108" s="18">
        <v>10</v>
      </c>
      <c r="O108" s="75">
        <v>882.505</v>
      </c>
      <c r="P108" s="15"/>
      <c r="Q108" s="24"/>
    </row>
    <row r="109" spans="2:17" ht="15" customHeight="1" x14ac:dyDescent="0.25">
      <c r="B109" s="16" t="s">
        <v>558</v>
      </c>
      <c r="C109" s="71">
        <v>882.57399999999996</v>
      </c>
      <c r="D109" s="18">
        <v>-2.2200000000000002</v>
      </c>
      <c r="E109" s="17">
        <v>883.68899999999996</v>
      </c>
      <c r="F109" s="18">
        <v>-2.2200000000000002</v>
      </c>
      <c r="G109" s="20">
        <f t="shared" si="2"/>
        <v>-1.8018018018001628E-2</v>
      </c>
      <c r="H109" s="19">
        <v>883.62599999999998</v>
      </c>
      <c r="I109" s="19">
        <v>883.649</v>
      </c>
      <c r="J109" s="74">
        <v>882.53399999999999</v>
      </c>
      <c r="K109" s="20">
        <f t="shared" si="3"/>
        <v>-2.0000000000014291E-2</v>
      </c>
      <c r="L109" s="18">
        <v>3.5</v>
      </c>
      <c r="M109" s="34">
        <v>883.57899999999995</v>
      </c>
      <c r="N109" s="18">
        <v>4</v>
      </c>
      <c r="O109" s="75">
        <v>882.45399999999995</v>
      </c>
      <c r="P109" s="15"/>
      <c r="Q109" s="24"/>
    </row>
    <row r="110" spans="2:17" ht="15" customHeight="1" x14ac:dyDescent="0.25">
      <c r="B110" s="16" t="s">
        <v>559</v>
      </c>
      <c r="C110" s="71">
        <v>882.53700000000003</v>
      </c>
      <c r="D110" s="18">
        <v>-0.48</v>
      </c>
      <c r="E110" s="17">
        <v>883.65200000000004</v>
      </c>
      <c r="F110" s="18">
        <v>-0.48</v>
      </c>
      <c r="G110" s="20">
        <f t="shared" si="2"/>
        <v>-5.2083333333522816E-2</v>
      </c>
      <c r="H110" s="19">
        <v>883.62199999999996</v>
      </c>
      <c r="I110" s="19">
        <v>883.62699999999995</v>
      </c>
      <c r="J110" s="74">
        <v>882.51199999999994</v>
      </c>
      <c r="K110" s="20">
        <f t="shared" si="3"/>
        <v>-2.0000000000014291E-2</v>
      </c>
      <c r="L110" s="18">
        <v>3.5</v>
      </c>
      <c r="M110" s="34">
        <v>883.5569999999999</v>
      </c>
      <c r="N110" s="18">
        <v>4</v>
      </c>
      <c r="O110" s="75">
        <v>882.4319999999999</v>
      </c>
      <c r="P110" s="15"/>
      <c r="Q110" s="24"/>
    </row>
    <row r="111" spans="2:17" ht="15" customHeight="1" x14ac:dyDescent="0.25">
      <c r="B111" s="16" t="s">
        <v>560</v>
      </c>
      <c r="C111" s="71">
        <v>882.41099999999994</v>
      </c>
      <c r="D111" s="18">
        <v>-4</v>
      </c>
      <c r="E111" s="34">
        <v>883.53599999999994</v>
      </c>
      <c r="F111" s="18">
        <v>-3.5</v>
      </c>
      <c r="G111" s="20">
        <f t="shared" si="2"/>
        <v>2.0000000000014291E-2</v>
      </c>
      <c r="H111" s="19">
        <v>883.60599999999999</v>
      </c>
      <c r="I111" s="19">
        <v>883.60599999999999</v>
      </c>
      <c r="J111" s="74">
        <v>882.49099999999999</v>
      </c>
      <c r="K111" s="20">
        <f t="shared" si="3"/>
        <v>-2.0000000000014291E-2</v>
      </c>
      <c r="L111" s="18">
        <v>3.5</v>
      </c>
      <c r="M111" s="34">
        <v>883.53599999999994</v>
      </c>
      <c r="N111" s="18">
        <v>4</v>
      </c>
      <c r="O111" s="75">
        <v>882.41099999999994</v>
      </c>
      <c r="P111" s="15"/>
      <c r="Q111" s="24"/>
    </row>
    <row r="112" spans="2:17" ht="15" customHeight="1" x14ac:dyDescent="0.25">
      <c r="B112" s="16" t="s">
        <v>561</v>
      </c>
      <c r="C112" s="71">
        <v>882.3889999999999</v>
      </c>
      <c r="D112" s="18">
        <v>-4</v>
      </c>
      <c r="E112" s="34">
        <v>883.5139999999999</v>
      </c>
      <c r="F112" s="18">
        <v>-3.5</v>
      </c>
      <c r="G112" s="20">
        <f t="shared" si="2"/>
        <v>2.0000000000014291E-2</v>
      </c>
      <c r="H112" s="19">
        <v>883.56799999999998</v>
      </c>
      <c r="I112" s="19">
        <v>883.58399999999995</v>
      </c>
      <c r="J112" s="74">
        <v>882.46899999999994</v>
      </c>
      <c r="K112" s="20">
        <f t="shared" si="3"/>
        <v>-2.0000000000014291E-2</v>
      </c>
      <c r="L112" s="18">
        <v>3.5</v>
      </c>
      <c r="M112" s="34">
        <v>883.5139999999999</v>
      </c>
      <c r="N112" s="18">
        <v>4</v>
      </c>
      <c r="O112" s="75">
        <v>882.3889999999999</v>
      </c>
      <c r="P112" s="15"/>
      <c r="Q112" s="24"/>
    </row>
    <row r="113" spans="2:17" ht="15" customHeight="1" x14ac:dyDescent="0.25">
      <c r="B113" s="16" t="s">
        <v>562</v>
      </c>
      <c r="C113" s="71">
        <v>882.36699999999996</v>
      </c>
      <c r="D113" s="18">
        <v>-4</v>
      </c>
      <c r="E113" s="34">
        <v>883.49199999999996</v>
      </c>
      <c r="F113" s="18">
        <v>-3.5</v>
      </c>
      <c r="G113" s="20">
        <f t="shared" si="2"/>
        <v>2.0000000000014291E-2</v>
      </c>
      <c r="H113" s="19">
        <v>883.56200000000001</v>
      </c>
      <c r="I113" s="19">
        <v>883.56200000000001</v>
      </c>
      <c r="J113" s="74">
        <v>882.447</v>
      </c>
      <c r="K113" s="20">
        <f t="shared" si="3"/>
        <v>-2.0000000000014291E-2</v>
      </c>
      <c r="L113" s="18">
        <v>3.5</v>
      </c>
      <c r="M113" s="34">
        <v>883.49199999999996</v>
      </c>
      <c r="N113" s="18">
        <v>4</v>
      </c>
      <c r="O113" s="75">
        <v>882.36699999999996</v>
      </c>
      <c r="P113" s="15"/>
      <c r="Q113" s="24"/>
    </row>
    <row r="114" spans="2:17" ht="15" customHeight="1" x14ac:dyDescent="0.25">
      <c r="B114" s="16"/>
      <c r="C114" s="27"/>
      <c r="D114" s="28"/>
      <c r="E114" s="27"/>
      <c r="F114" s="28"/>
      <c r="G114" s="29"/>
      <c r="H114" s="26"/>
      <c r="I114" s="26"/>
      <c r="J114" s="26"/>
      <c r="K114" s="29"/>
      <c r="L114" s="28"/>
      <c r="M114" s="32"/>
      <c r="N114" s="28"/>
      <c r="O114" s="32"/>
      <c r="P114" s="15"/>
    </row>
    <row r="115" spans="2:17" ht="7.5" customHeight="1" thickBot="1" x14ac:dyDescent="0.3">
      <c r="B115" s="21"/>
      <c r="C115" s="21"/>
      <c r="D115" s="21"/>
      <c r="E115" s="21"/>
      <c r="F115" s="21"/>
      <c r="G115" s="22"/>
      <c r="H115" s="23"/>
      <c r="I115" s="23"/>
      <c r="J115" s="23"/>
      <c r="K115" s="22"/>
      <c r="L115" s="21"/>
      <c r="M115" s="21"/>
      <c r="N115" s="21"/>
      <c r="O115" s="21"/>
      <c r="P115" s="15"/>
    </row>
  </sheetData>
  <mergeCells count="17">
    <mergeCell ref="N7:O7"/>
    <mergeCell ref="C76:G76"/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C77:G77"/>
    <mergeCell ref="K6:K7"/>
    <mergeCell ref="C7:D7"/>
    <mergeCell ref="E7:F7"/>
    <mergeCell ref="L7:M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1" fitToHeight="0" orientation="portrait" r:id="rId1"/>
  <headerFoot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5696-47B6-4F7C-AE31-52176036B16D}">
  <dimension ref="A1:R52"/>
  <sheetViews>
    <sheetView showGridLines="0" zoomScaleNormal="100" workbookViewId="0">
      <selection activeCell="P8" sqref="P8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10" width="10.7109375" style="4" customWidth="1"/>
    <col min="11" max="11" width="5.7109375" style="3" customWidth="1"/>
    <col min="12" max="12" width="6.7109375" style="2" customWidth="1"/>
    <col min="13" max="13" width="8.7109375" style="2" customWidth="1"/>
    <col min="14" max="14" width="6.7109375" style="2" customWidth="1"/>
    <col min="15" max="15" width="8.7109375" style="2" customWidth="1"/>
    <col min="16" max="16384" width="9.140625" style="4"/>
  </cols>
  <sheetData>
    <row r="1" spans="2:18" ht="7.5" customHeight="1" thickBot="1" x14ac:dyDescent="0.3"/>
    <row r="2" spans="2:18" ht="24" customHeight="1" thickBot="1" x14ac:dyDescent="0.3">
      <c r="B2" s="5" t="s">
        <v>589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8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8" ht="18" customHeight="1" x14ac:dyDescent="0.25">
      <c r="B4" s="43" t="s">
        <v>0</v>
      </c>
      <c r="C4" s="62" t="s">
        <v>1</v>
      </c>
      <c r="D4" s="43"/>
      <c r="E4" s="43"/>
      <c r="F4" s="43"/>
      <c r="G4" s="63"/>
      <c r="H4" s="49" t="s">
        <v>2</v>
      </c>
      <c r="I4" s="50"/>
      <c r="J4" s="51"/>
      <c r="K4" s="46" t="s">
        <v>3</v>
      </c>
      <c r="L4" s="47"/>
      <c r="M4" s="47"/>
      <c r="N4" s="47"/>
      <c r="O4" s="47"/>
    </row>
    <row r="5" spans="2:18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54" t="s">
        <v>4</v>
      </c>
      <c r="I5" s="55"/>
      <c r="J5" s="56"/>
      <c r="K5" s="42" t="s">
        <v>10</v>
      </c>
      <c r="L5" s="53"/>
      <c r="M5" s="53"/>
      <c r="N5" s="42" t="s">
        <v>12</v>
      </c>
      <c r="O5" s="53"/>
    </row>
    <row r="6" spans="2:18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25" t="s">
        <v>15</v>
      </c>
      <c r="I6" s="25" t="s">
        <v>11</v>
      </c>
      <c r="J6" s="25" t="s">
        <v>16</v>
      </c>
      <c r="K6" s="39" t="s">
        <v>7</v>
      </c>
      <c r="L6" s="36" t="s">
        <v>6</v>
      </c>
      <c r="M6" s="35" t="s">
        <v>5</v>
      </c>
      <c r="N6" s="36" t="s">
        <v>6</v>
      </c>
      <c r="O6" s="35" t="s">
        <v>5</v>
      </c>
    </row>
    <row r="7" spans="2:18" ht="18" customHeight="1" x14ac:dyDescent="0.25">
      <c r="B7" s="45"/>
      <c r="C7" s="41" t="s">
        <v>13</v>
      </c>
      <c r="D7" s="41"/>
      <c r="E7" s="41" t="s">
        <v>8</v>
      </c>
      <c r="F7" s="41"/>
      <c r="G7" s="40"/>
      <c r="H7" s="25">
        <v>1</v>
      </c>
      <c r="I7" s="25">
        <v>2</v>
      </c>
      <c r="J7" s="25">
        <v>3</v>
      </c>
      <c r="K7" s="40"/>
      <c r="L7" s="41" t="s">
        <v>9</v>
      </c>
      <c r="M7" s="42"/>
      <c r="N7" s="41" t="s">
        <v>14</v>
      </c>
      <c r="O7" s="42"/>
    </row>
    <row r="8" spans="2:18" ht="84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8" ht="15" customHeight="1" x14ac:dyDescent="0.25">
      <c r="B9" s="16" t="s">
        <v>563</v>
      </c>
      <c r="C9" s="33">
        <v>883.99699999999996</v>
      </c>
      <c r="D9" s="31">
        <v>-4.3</v>
      </c>
      <c r="E9" s="33">
        <v>885.12199999999996</v>
      </c>
      <c r="F9" s="31">
        <v>-3.8</v>
      </c>
      <c r="G9" s="20">
        <f>(E9-I9)/F9</f>
        <v>2.0000000000005746E-2</v>
      </c>
      <c r="H9" s="30">
        <v>884.99699999999996</v>
      </c>
      <c r="I9" s="30">
        <v>885.19799999999998</v>
      </c>
      <c r="J9" s="30">
        <v>884.08299999999997</v>
      </c>
      <c r="K9" s="20">
        <f>(M9-I9)/L9</f>
        <v>-1.7999999999996623E-2</v>
      </c>
      <c r="L9" s="31">
        <v>3.5</v>
      </c>
      <c r="M9" s="38">
        <v>885.13499999999999</v>
      </c>
      <c r="N9" s="31">
        <v>3.5</v>
      </c>
      <c r="O9" s="38">
        <v>884.02</v>
      </c>
      <c r="P9" s="15"/>
      <c r="Q9" s="24"/>
      <c r="R9" s="24"/>
    </row>
    <row r="10" spans="2:18" ht="15" customHeight="1" x14ac:dyDescent="0.25">
      <c r="B10" s="16" t="s">
        <v>564</v>
      </c>
      <c r="C10" s="17">
        <v>883.92899999999997</v>
      </c>
      <c r="D10" s="18">
        <v>-4.3</v>
      </c>
      <c r="E10" s="17">
        <v>885.05399999999997</v>
      </c>
      <c r="F10" s="18">
        <v>-3.8</v>
      </c>
      <c r="G10" s="20">
        <f t="shared" ref="G10:G50" si="0">(E10-I10)/F10</f>
        <v>2.0000000000005746E-2</v>
      </c>
      <c r="H10" s="19">
        <v>884.91399999999999</v>
      </c>
      <c r="I10" s="19">
        <v>885.13</v>
      </c>
      <c r="J10" s="19">
        <v>884.01499999999999</v>
      </c>
      <c r="K10" s="20">
        <f t="shared" ref="K10:K50" si="1">(M10-I10)/L10</f>
        <v>-1.8112244897965913E-2</v>
      </c>
      <c r="L10" s="18">
        <v>3.92</v>
      </c>
      <c r="M10" s="34">
        <v>885.05899999999997</v>
      </c>
      <c r="N10" s="18">
        <v>3.92</v>
      </c>
      <c r="O10" s="34">
        <v>883.94399999999996</v>
      </c>
      <c r="P10" s="15"/>
      <c r="Q10" s="24"/>
      <c r="R10" s="24"/>
    </row>
    <row r="11" spans="2:18" ht="15" customHeight="1" x14ac:dyDescent="0.25">
      <c r="B11" s="16" t="s">
        <v>565</v>
      </c>
      <c r="C11" s="17">
        <v>883.98299999999995</v>
      </c>
      <c r="D11" s="18">
        <v>-4.3</v>
      </c>
      <c r="E11" s="17">
        <v>885.10799999999995</v>
      </c>
      <c r="F11" s="18">
        <v>-3.8</v>
      </c>
      <c r="G11" s="20">
        <f t="shared" si="0"/>
        <v>2.0000000000005746E-2</v>
      </c>
      <c r="H11" s="19">
        <v>884.80200000000002</v>
      </c>
      <c r="I11" s="19">
        <v>885.18399999999997</v>
      </c>
      <c r="J11" s="19">
        <v>884.06899999999996</v>
      </c>
      <c r="K11" s="20">
        <f t="shared" si="1"/>
        <v>-2.0000000000005746E-2</v>
      </c>
      <c r="L11" s="18">
        <v>3.8</v>
      </c>
      <c r="M11" s="34">
        <v>885.10799999999995</v>
      </c>
      <c r="N11" s="18">
        <v>4.3499999999999996</v>
      </c>
      <c r="O11" s="34">
        <v>883.98199999999997</v>
      </c>
      <c r="P11" s="15"/>
      <c r="Q11" s="24"/>
      <c r="R11" s="24"/>
    </row>
    <row r="12" spans="2:18" ht="15" customHeight="1" x14ac:dyDescent="0.25">
      <c r="B12" s="16" t="s">
        <v>566</v>
      </c>
      <c r="C12" s="17">
        <v>884.17899999999997</v>
      </c>
      <c r="D12" s="18">
        <v>-4.3</v>
      </c>
      <c r="E12" s="17">
        <v>885.30399999999997</v>
      </c>
      <c r="F12" s="18">
        <v>-3.8</v>
      </c>
      <c r="G12" s="20">
        <f t="shared" si="0"/>
        <v>2.0000000000005746E-2</v>
      </c>
      <c r="H12" s="19">
        <v>884.69799999999998</v>
      </c>
      <c r="I12" s="19">
        <v>885.38</v>
      </c>
      <c r="J12" s="19">
        <v>884.26499999999999</v>
      </c>
      <c r="K12" s="20">
        <f t="shared" si="1"/>
        <v>-2.0000000000005746E-2</v>
      </c>
      <c r="L12" s="18">
        <v>3.8</v>
      </c>
      <c r="M12" s="34">
        <v>885.30399999999997</v>
      </c>
      <c r="N12" s="18">
        <v>4.3</v>
      </c>
      <c r="O12" s="34">
        <v>884.17899999999997</v>
      </c>
      <c r="P12" s="15"/>
      <c r="Q12" s="24"/>
      <c r="R12" s="24"/>
    </row>
    <row r="13" spans="2:18" ht="15" customHeight="1" x14ac:dyDescent="0.25">
      <c r="B13" s="16" t="s">
        <v>154</v>
      </c>
      <c r="C13" s="17">
        <v>884.57257894736847</v>
      </c>
      <c r="D13" s="18">
        <v>-4.3</v>
      </c>
      <c r="E13" s="17">
        <v>885.69100000000003</v>
      </c>
      <c r="F13" s="18">
        <v>-3.8</v>
      </c>
      <c r="G13" s="20">
        <f t="shared" si="0"/>
        <v>6.8421052631456886E-3</v>
      </c>
      <c r="H13" s="19">
        <v>884.60599999999999</v>
      </c>
      <c r="I13" s="19">
        <v>885.71699999999998</v>
      </c>
      <c r="J13" s="19">
        <v>884.60199999999998</v>
      </c>
      <c r="K13" s="20">
        <f t="shared" si="1"/>
        <v>-2.0000000000005746E-2</v>
      </c>
      <c r="L13" s="18">
        <v>3.8</v>
      </c>
      <c r="M13" s="34">
        <v>885.64099999999996</v>
      </c>
      <c r="N13" s="18">
        <v>4.3</v>
      </c>
      <c r="O13" s="34">
        <v>884.51599999999996</v>
      </c>
      <c r="P13" s="15"/>
      <c r="Q13" s="24"/>
      <c r="R13" s="24"/>
    </row>
    <row r="14" spans="2:18" ht="15" customHeight="1" x14ac:dyDescent="0.25">
      <c r="B14" s="16" t="s">
        <v>155</v>
      </c>
      <c r="C14" s="17">
        <v>885.10728947368432</v>
      </c>
      <c r="D14" s="18">
        <v>-4.3</v>
      </c>
      <c r="E14" s="17">
        <v>886.21900000000005</v>
      </c>
      <c r="F14" s="18">
        <v>-3.8</v>
      </c>
      <c r="G14" s="20">
        <f t="shared" si="0"/>
        <v>-6.5789473684449871E-3</v>
      </c>
      <c r="H14" s="19">
        <v>884.56600000000003</v>
      </c>
      <c r="I14" s="19">
        <v>886.19399999999996</v>
      </c>
      <c r="J14" s="19">
        <v>885.07899999999995</v>
      </c>
      <c r="K14" s="20">
        <f t="shared" si="1"/>
        <v>-1.9999999999975829E-2</v>
      </c>
      <c r="L14" s="18">
        <v>3.8</v>
      </c>
      <c r="M14" s="34">
        <v>886.11800000000005</v>
      </c>
      <c r="N14" s="18">
        <v>4.3</v>
      </c>
      <c r="O14" s="34">
        <v>884.99300000000005</v>
      </c>
      <c r="P14" s="15"/>
      <c r="Q14" s="24"/>
      <c r="R14" s="24"/>
    </row>
    <row r="15" spans="2:18" ht="15" customHeight="1" x14ac:dyDescent="0.25">
      <c r="B15" s="16" t="s">
        <v>156</v>
      </c>
      <c r="C15" s="57" t="s">
        <v>581</v>
      </c>
      <c r="D15" s="59"/>
      <c r="E15" s="17">
        <v>886.88800000000003</v>
      </c>
      <c r="F15" s="18">
        <v>-3.8</v>
      </c>
      <c r="G15" s="20">
        <f t="shared" si="0"/>
        <v>-2.0000000000005746E-2</v>
      </c>
      <c r="H15" s="19">
        <v>884.53499999999997</v>
      </c>
      <c r="I15" s="19">
        <v>886.81200000000001</v>
      </c>
      <c r="J15" s="17" t="s">
        <v>581</v>
      </c>
      <c r="K15" s="20">
        <f t="shared" si="1"/>
        <v>-2.0000000000005746E-2</v>
      </c>
      <c r="L15" s="18">
        <v>3.8</v>
      </c>
      <c r="M15" s="34">
        <v>886.73599999999999</v>
      </c>
      <c r="N15" s="64" t="s">
        <v>581</v>
      </c>
      <c r="O15" s="65"/>
      <c r="P15" s="15"/>
      <c r="Q15" s="24"/>
      <c r="R15" s="24"/>
    </row>
    <row r="16" spans="2:18" ht="15" customHeight="1" x14ac:dyDescent="0.25">
      <c r="B16" s="16" t="s">
        <v>157</v>
      </c>
      <c r="C16" s="57" t="s">
        <v>581</v>
      </c>
      <c r="D16" s="59"/>
      <c r="E16" s="17">
        <v>887.64700000000005</v>
      </c>
      <c r="F16" s="18">
        <v>-3.8</v>
      </c>
      <c r="G16" s="20">
        <f t="shared" si="0"/>
        <v>-2.0000000000005746E-2</v>
      </c>
      <c r="H16" s="19">
        <v>884.52</v>
      </c>
      <c r="I16" s="19">
        <v>887.57100000000003</v>
      </c>
      <c r="J16" s="17" t="s">
        <v>581</v>
      </c>
      <c r="K16" s="20">
        <f t="shared" si="1"/>
        <v>-2.0000000000005746E-2</v>
      </c>
      <c r="L16" s="18">
        <v>3.8</v>
      </c>
      <c r="M16" s="34">
        <v>887.495</v>
      </c>
      <c r="N16" s="64" t="s">
        <v>581</v>
      </c>
      <c r="O16" s="65"/>
      <c r="P16" s="15"/>
      <c r="Q16" s="24"/>
      <c r="R16" s="24"/>
    </row>
    <row r="17" spans="2:18" ht="15" customHeight="1" x14ac:dyDescent="0.25">
      <c r="B17" s="16" t="s">
        <v>158</v>
      </c>
      <c r="C17" s="57" t="s">
        <v>581</v>
      </c>
      <c r="D17" s="59"/>
      <c r="E17" s="17">
        <v>888.53</v>
      </c>
      <c r="F17" s="18">
        <v>-3.8</v>
      </c>
      <c r="G17" s="20">
        <f t="shared" si="0"/>
        <v>-2.0000000000005746E-2</v>
      </c>
      <c r="H17" s="19">
        <v>884.41200000000003</v>
      </c>
      <c r="I17" s="19">
        <v>888.45399999999995</v>
      </c>
      <c r="J17" s="17" t="s">
        <v>581</v>
      </c>
      <c r="K17" s="20">
        <f t="shared" si="1"/>
        <v>-2.0000000000005746E-2</v>
      </c>
      <c r="L17" s="18">
        <v>3.8</v>
      </c>
      <c r="M17" s="34">
        <v>888.37799999999993</v>
      </c>
      <c r="N17" s="64" t="s">
        <v>581</v>
      </c>
      <c r="O17" s="65"/>
      <c r="P17" s="15"/>
      <c r="Q17" s="24"/>
      <c r="R17" s="24"/>
    </row>
    <row r="18" spans="2:18" ht="15" customHeight="1" x14ac:dyDescent="0.25">
      <c r="B18" s="16" t="s">
        <v>159</v>
      </c>
      <c r="C18" s="57" t="s">
        <v>581</v>
      </c>
      <c r="D18" s="59"/>
      <c r="E18" s="17">
        <v>889.43000000000006</v>
      </c>
      <c r="F18" s="18">
        <v>-3.8</v>
      </c>
      <c r="G18" s="20">
        <f t="shared" si="0"/>
        <v>-2.0000000000005746E-2</v>
      </c>
      <c r="H18" s="19">
        <v>884.38400000000001</v>
      </c>
      <c r="I18" s="19">
        <v>889.35400000000004</v>
      </c>
      <c r="J18" s="17" t="s">
        <v>581</v>
      </c>
      <c r="K18" s="20">
        <f t="shared" si="1"/>
        <v>-2.0000000000005746E-2</v>
      </c>
      <c r="L18" s="18">
        <v>3.8</v>
      </c>
      <c r="M18" s="34">
        <v>889.27800000000002</v>
      </c>
      <c r="N18" s="64" t="s">
        <v>581</v>
      </c>
      <c r="O18" s="65"/>
      <c r="P18" s="15"/>
      <c r="Q18" s="24"/>
      <c r="R18" s="24"/>
    </row>
    <row r="19" spans="2:18" ht="15" customHeight="1" x14ac:dyDescent="0.25">
      <c r="B19" s="16" t="s">
        <v>160</v>
      </c>
      <c r="C19" s="57" t="s">
        <v>581</v>
      </c>
      <c r="D19" s="59"/>
      <c r="E19" s="17">
        <v>890.33</v>
      </c>
      <c r="F19" s="18">
        <v>-3.8</v>
      </c>
      <c r="G19" s="20">
        <f t="shared" si="0"/>
        <v>-2.0000000000005746E-2</v>
      </c>
      <c r="H19" s="19">
        <v>884.44299999999998</v>
      </c>
      <c r="I19" s="19">
        <v>890.25400000000002</v>
      </c>
      <c r="J19" s="17" t="s">
        <v>581</v>
      </c>
      <c r="K19" s="20">
        <f t="shared" si="1"/>
        <v>-2.0000000000005746E-2</v>
      </c>
      <c r="L19" s="18">
        <v>3.8</v>
      </c>
      <c r="M19" s="34">
        <v>890.178</v>
      </c>
      <c r="N19" s="64" t="s">
        <v>581</v>
      </c>
      <c r="O19" s="65"/>
      <c r="P19" s="15"/>
      <c r="Q19" s="24"/>
      <c r="R19" s="24"/>
    </row>
    <row r="20" spans="2:18" ht="15" customHeight="1" x14ac:dyDescent="0.25">
      <c r="B20" s="16" t="s">
        <v>161</v>
      </c>
      <c r="C20" s="57" t="s">
        <v>581</v>
      </c>
      <c r="D20" s="59"/>
      <c r="E20" s="17">
        <v>891.23</v>
      </c>
      <c r="F20" s="18">
        <v>-3.8</v>
      </c>
      <c r="G20" s="20">
        <f t="shared" si="0"/>
        <v>-2.0000000000005746E-2</v>
      </c>
      <c r="H20" s="19">
        <v>884.63099999999997</v>
      </c>
      <c r="I20" s="19">
        <v>891.154</v>
      </c>
      <c r="J20" s="17" t="s">
        <v>581</v>
      </c>
      <c r="K20" s="20">
        <f t="shared" si="1"/>
        <v>-2.0000000000005746E-2</v>
      </c>
      <c r="L20" s="18">
        <v>3.8</v>
      </c>
      <c r="M20" s="34">
        <v>891.07799999999997</v>
      </c>
      <c r="N20" s="64" t="s">
        <v>581</v>
      </c>
      <c r="O20" s="65"/>
      <c r="P20" s="15"/>
      <c r="Q20" s="24"/>
      <c r="R20" s="24"/>
    </row>
    <row r="21" spans="2:18" ht="15" customHeight="1" x14ac:dyDescent="0.25">
      <c r="B21" s="16" t="s">
        <v>162</v>
      </c>
      <c r="C21" s="57" t="s">
        <v>581</v>
      </c>
      <c r="D21" s="59"/>
      <c r="E21" s="17">
        <v>892.11800000000005</v>
      </c>
      <c r="F21" s="18">
        <v>-3.8</v>
      </c>
      <c r="G21" s="20">
        <f t="shared" si="0"/>
        <v>-2.0000000000005746E-2</v>
      </c>
      <c r="H21" s="19">
        <v>884.44899999999996</v>
      </c>
      <c r="I21" s="19">
        <v>892.04200000000003</v>
      </c>
      <c r="J21" s="17" t="s">
        <v>581</v>
      </c>
      <c r="K21" s="20">
        <f t="shared" si="1"/>
        <v>-2.0000000000005746E-2</v>
      </c>
      <c r="L21" s="18">
        <v>3.8</v>
      </c>
      <c r="M21" s="34">
        <v>891.96600000000001</v>
      </c>
      <c r="N21" s="64" t="s">
        <v>581</v>
      </c>
      <c r="O21" s="65"/>
      <c r="P21" s="15"/>
      <c r="Q21" s="24"/>
      <c r="R21" s="24"/>
    </row>
    <row r="22" spans="2:18" ht="15" customHeight="1" x14ac:dyDescent="0.25">
      <c r="B22" s="16" t="s">
        <v>163</v>
      </c>
      <c r="C22" s="57" t="s">
        <v>581</v>
      </c>
      <c r="D22" s="59"/>
      <c r="E22" s="17">
        <v>892.81500000000005</v>
      </c>
      <c r="F22" s="18">
        <v>-3.8</v>
      </c>
      <c r="G22" s="20">
        <f t="shared" si="0"/>
        <v>-3.4210526315878033E-3</v>
      </c>
      <c r="H22" s="19">
        <v>884.298</v>
      </c>
      <c r="I22" s="19">
        <v>892.80200000000002</v>
      </c>
      <c r="J22" s="17" t="s">
        <v>581</v>
      </c>
      <c r="K22" s="20">
        <f t="shared" si="1"/>
        <v>-3.1578947368571838E-3</v>
      </c>
      <c r="L22" s="18">
        <v>3.8</v>
      </c>
      <c r="M22" s="34">
        <v>892.79</v>
      </c>
      <c r="N22" s="64" t="s">
        <v>581</v>
      </c>
      <c r="O22" s="65"/>
      <c r="P22" s="15"/>
      <c r="Q22" s="24"/>
      <c r="R22" s="24"/>
    </row>
    <row r="23" spans="2:18" ht="15" customHeight="1" x14ac:dyDescent="0.25">
      <c r="B23" s="16" t="s">
        <v>164</v>
      </c>
      <c r="C23" s="57" t="s">
        <v>581</v>
      </c>
      <c r="D23" s="59"/>
      <c r="E23" s="17">
        <v>893.34900000000005</v>
      </c>
      <c r="F23" s="18">
        <v>-4.21</v>
      </c>
      <c r="G23" s="20">
        <f t="shared" si="0"/>
        <v>1.3301662707820981E-2</v>
      </c>
      <c r="H23" s="19">
        <v>884.46799999999996</v>
      </c>
      <c r="I23" s="19">
        <v>893.40499999999997</v>
      </c>
      <c r="J23" s="17" t="s">
        <v>581</v>
      </c>
      <c r="K23" s="20">
        <f t="shared" si="1"/>
        <v>1.3301662707847986E-2</v>
      </c>
      <c r="L23" s="18">
        <v>4.21</v>
      </c>
      <c r="M23" s="34">
        <v>893.46100000000001</v>
      </c>
      <c r="N23" s="64" t="s">
        <v>581</v>
      </c>
      <c r="O23" s="65"/>
      <c r="P23" s="15"/>
      <c r="Q23" s="24"/>
      <c r="R23" s="24"/>
    </row>
    <row r="24" spans="2:18" ht="15" customHeight="1" x14ac:dyDescent="0.25">
      <c r="B24" s="16" t="s">
        <v>165</v>
      </c>
      <c r="C24" s="57" t="s">
        <v>581</v>
      </c>
      <c r="D24" s="59"/>
      <c r="E24" s="17">
        <v>893.76099999999997</v>
      </c>
      <c r="F24" s="18">
        <v>-4.5</v>
      </c>
      <c r="G24" s="20">
        <f t="shared" si="0"/>
        <v>2.0000000000007075E-2</v>
      </c>
      <c r="H24" s="19">
        <v>884.97</v>
      </c>
      <c r="I24" s="19">
        <v>893.851</v>
      </c>
      <c r="J24" s="17" t="s">
        <v>581</v>
      </c>
      <c r="K24" s="20">
        <f t="shared" si="1"/>
        <v>2.0222222222224043E-2</v>
      </c>
      <c r="L24" s="18">
        <v>4.5</v>
      </c>
      <c r="M24" s="34">
        <v>893.94200000000001</v>
      </c>
      <c r="N24" s="64" t="s">
        <v>581</v>
      </c>
      <c r="O24" s="65"/>
      <c r="P24" s="15"/>
      <c r="Q24" s="24"/>
      <c r="R24" s="24"/>
    </row>
    <row r="25" spans="2:18" ht="15" customHeight="1" x14ac:dyDescent="0.25">
      <c r="B25" s="16" t="s">
        <v>166</v>
      </c>
      <c r="C25" s="57" t="s">
        <v>581</v>
      </c>
      <c r="D25" s="59"/>
      <c r="E25" s="17">
        <v>894.05</v>
      </c>
      <c r="F25" s="18">
        <v>-4.5</v>
      </c>
      <c r="G25" s="20">
        <f t="shared" si="0"/>
        <v>2.0000000000007075E-2</v>
      </c>
      <c r="H25" s="19">
        <v>885.06299999999999</v>
      </c>
      <c r="I25" s="19">
        <v>894.14</v>
      </c>
      <c r="J25" s="17" t="s">
        <v>581</v>
      </c>
      <c r="K25" s="20">
        <f t="shared" si="1"/>
        <v>2.0000000000007075E-2</v>
      </c>
      <c r="L25" s="18">
        <v>4.5</v>
      </c>
      <c r="M25" s="34">
        <v>894.23</v>
      </c>
      <c r="N25" s="64" t="s">
        <v>581</v>
      </c>
      <c r="O25" s="65"/>
      <c r="P25" s="15"/>
      <c r="Q25" s="24"/>
      <c r="R25" s="24"/>
    </row>
    <row r="26" spans="2:18" ht="15" customHeight="1" x14ac:dyDescent="0.25">
      <c r="B26" s="16" t="s">
        <v>167</v>
      </c>
      <c r="C26" s="57" t="s">
        <v>581</v>
      </c>
      <c r="D26" s="59"/>
      <c r="E26" s="17">
        <v>894.18200000000002</v>
      </c>
      <c r="F26" s="18">
        <v>-4.5</v>
      </c>
      <c r="G26" s="20">
        <f t="shared" si="0"/>
        <v>2.0000000000007075E-2</v>
      </c>
      <c r="H26" s="19">
        <v>885.26099999999997</v>
      </c>
      <c r="I26" s="19">
        <v>894.27200000000005</v>
      </c>
      <c r="J26" s="17" t="s">
        <v>581</v>
      </c>
      <c r="K26" s="20">
        <f t="shared" si="1"/>
        <v>2.0000000000007075E-2</v>
      </c>
      <c r="L26" s="18">
        <v>4.5</v>
      </c>
      <c r="M26" s="34">
        <v>894.36200000000008</v>
      </c>
      <c r="N26" s="64" t="s">
        <v>581</v>
      </c>
      <c r="O26" s="65"/>
      <c r="P26" s="15"/>
      <c r="Q26" s="24"/>
      <c r="R26" s="24"/>
    </row>
    <row r="27" spans="2:18" ht="15" customHeight="1" x14ac:dyDescent="0.25">
      <c r="B27" s="16" t="s">
        <v>168</v>
      </c>
      <c r="C27" s="57" t="s">
        <v>581</v>
      </c>
      <c r="D27" s="59"/>
      <c r="E27" s="17">
        <v>894.15899999999999</v>
      </c>
      <c r="F27" s="18">
        <v>-4.5</v>
      </c>
      <c r="G27" s="20">
        <f t="shared" si="0"/>
        <v>2.0000000000007075E-2</v>
      </c>
      <c r="H27" s="19">
        <v>884.85500000000002</v>
      </c>
      <c r="I27" s="19">
        <v>894.24900000000002</v>
      </c>
      <c r="J27" s="17" t="s">
        <v>581</v>
      </c>
      <c r="K27" s="20">
        <f t="shared" si="1"/>
        <v>2.0000000000007075E-2</v>
      </c>
      <c r="L27" s="18">
        <v>4.5</v>
      </c>
      <c r="M27" s="34">
        <v>894.33900000000006</v>
      </c>
      <c r="N27" s="64" t="s">
        <v>581</v>
      </c>
      <c r="O27" s="65"/>
      <c r="P27" s="15"/>
      <c r="Q27" s="24"/>
      <c r="R27" s="24"/>
    </row>
    <row r="28" spans="2:18" ht="15" customHeight="1" x14ac:dyDescent="0.25">
      <c r="B28" s="16" t="s">
        <v>169</v>
      </c>
      <c r="C28" s="57" t="s">
        <v>581</v>
      </c>
      <c r="D28" s="59"/>
      <c r="E28" s="17">
        <v>894</v>
      </c>
      <c r="F28" s="18">
        <v>-4.5</v>
      </c>
      <c r="G28" s="20">
        <f t="shared" si="0"/>
        <v>2.0000000000007075E-2</v>
      </c>
      <c r="H28" s="19">
        <v>885.56</v>
      </c>
      <c r="I28" s="19">
        <v>894.09</v>
      </c>
      <c r="J28" s="17" t="s">
        <v>581</v>
      </c>
      <c r="K28" s="20">
        <f t="shared" si="1"/>
        <v>2.0000000000007075E-2</v>
      </c>
      <c r="L28" s="18">
        <v>4.5</v>
      </c>
      <c r="M28" s="34">
        <v>894.18000000000006</v>
      </c>
      <c r="N28" s="64" t="s">
        <v>581</v>
      </c>
      <c r="O28" s="65"/>
      <c r="P28" s="15"/>
      <c r="Q28" s="24"/>
      <c r="R28" s="24"/>
    </row>
    <row r="29" spans="2:18" ht="15" customHeight="1" x14ac:dyDescent="0.25">
      <c r="B29" s="16" t="s">
        <v>170</v>
      </c>
      <c r="C29" s="57" t="s">
        <v>581</v>
      </c>
      <c r="D29" s="59"/>
      <c r="E29" s="17">
        <v>893.71400000000006</v>
      </c>
      <c r="F29" s="18">
        <v>-4.4000000000000004</v>
      </c>
      <c r="G29" s="20">
        <f t="shared" si="0"/>
        <v>1.9999999999992142E-2</v>
      </c>
      <c r="H29" s="19">
        <v>885.63400000000001</v>
      </c>
      <c r="I29" s="19">
        <v>893.80200000000002</v>
      </c>
      <c r="J29" s="17" t="s">
        <v>581</v>
      </c>
      <c r="K29" s="20">
        <f t="shared" si="1"/>
        <v>2.0134228187926585E-2</v>
      </c>
      <c r="L29" s="18">
        <v>4.47</v>
      </c>
      <c r="M29" s="34">
        <v>893.89200000000005</v>
      </c>
      <c r="N29" s="64" t="s">
        <v>581</v>
      </c>
      <c r="O29" s="65"/>
      <c r="P29" s="15"/>
      <c r="Q29" s="24"/>
      <c r="R29" s="24"/>
    </row>
    <row r="30" spans="2:18" ht="15" customHeight="1" x14ac:dyDescent="0.25">
      <c r="B30" s="16" t="s">
        <v>171</v>
      </c>
      <c r="C30" s="57" t="s">
        <v>581</v>
      </c>
      <c r="D30" s="59"/>
      <c r="E30" s="17">
        <v>893.303</v>
      </c>
      <c r="F30" s="18">
        <v>-4.04</v>
      </c>
      <c r="G30" s="20">
        <f t="shared" si="0"/>
        <v>2.0049504950499328E-2</v>
      </c>
      <c r="H30" s="19">
        <v>885.74800000000005</v>
      </c>
      <c r="I30" s="19">
        <v>893.38400000000001</v>
      </c>
      <c r="J30" s="17" t="s">
        <v>581</v>
      </c>
      <c r="K30" s="20">
        <f t="shared" si="1"/>
        <v>1.994818652849694E-2</v>
      </c>
      <c r="L30" s="18">
        <v>3.86</v>
      </c>
      <c r="M30" s="34">
        <v>893.46100000000001</v>
      </c>
      <c r="N30" s="64" t="s">
        <v>581</v>
      </c>
      <c r="O30" s="65"/>
      <c r="P30" s="15"/>
      <c r="Q30" s="24"/>
      <c r="R30" s="24"/>
    </row>
    <row r="31" spans="2:18" ht="15" customHeight="1" x14ac:dyDescent="0.25">
      <c r="B31" s="16" t="s">
        <v>172</v>
      </c>
      <c r="C31" s="57" t="s">
        <v>581</v>
      </c>
      <c r="D31" s="59"/>
      <c r="E31" s="17">
        <v>892.76</v>
      </c>
      <c r="F31" s="18">
        <v>-3.8</v>
      </c>
      <c r="G31" s="20">
        <f t="shared" si="0"/>
        <v>2.0000000000005746E-2</v>
      </c>
      <c r="H31" s="19">
        <v>885.875</v>
      </c>
      <c r="I31" s="19">
        <v>892.83600000000001</v>
      </c>
      <c r="J31" s="17" t="s">
        <v>581</v>
      </c>
      <c r="K31" s="20">
        <f t="shared" si="1"/>
        <v>2.0000000000005746E-2</v>
      </c>
      <c r="L31" s="18">
        <v>3.8</v>
      </c>
      <c r="M31" s="34">
        <v>892.91200000000003</v>
      </c>
      <c r="N31" s="64" t="s">
        <v>581</v>
      </c>
      <c r="O31" s="65"/>
      <c r="P31" s="15"/>
      <c r="Q31" s="24"/>
      <c r="R31" s="24"/>
    </row>
    <row r="32" spans="2:18" ht="15" customHeight="1" x14ac:dyDescent="0.25">
      <c r="B32" s="16" t="s">
        <v>173</v>
      </c>
      <c r="C32" s="57" t="s">
        <v>581</v>
      </c>
      <c r="D32" s="59"/>
      <c r="E32" s="17">
        <v>892.08199999999999</v>
      </c>
      <c r="F32" s="18">
        <v>-3.8</v>
      </c>
      <c r="G32" s="20">
        <f t="shared" si="0"/>
        <v>2.0000000000005746E-2</v>
      </c>
      <c r="H32" s="19">
        <v>885.93700000000001</v>
      </c>
      <c r="I32" s="19">
        <v>892.15800000000002</v>
      </c>
      <c r="J32" s="17" t="s">
        <v>581</v>
      </c>
      <c r="K32" s="20">
        <f t="shared" si="1"/>
        <v>2.0000000000005746E-2</v>
      </c>
      <c r="L32" s="18">
        <v>3.8</v>
      </c>
      <c r="M32" s="34">
        <v>892.23400000000004</v>
      </c>
      <c r="N32" s="64" t="s">
        <v>581</v>
      </c>
      <c r="O32" s="65"/>
      <c r="P32" s="15"/>
      <c r="Q32" s="24"/>
      <c r="R32" s="24"/>
    </row>
    <row r="33" spans="2:18" ht="15" customHeight="1" x14ac:dyDescent="0.25">
      <c r="B33" s="16" t="s">
        <v>174</v>
      </c>
      <c r="C33" s="57" t="s">
        <v>581</v>
      </c>
      <c r="D33" s="59"/>
      <c r="E33" s="17">
        <v>891.27499999999998</v>
      </c>
      <c r="F33" s="18">
        <v>-3.8</v>
      </c>
      <c r="G33" s="20">
        <f t="shared" si="0"/>
        <v>2.0000000000005746E-2</v>
      </c>
      <c r="H33" s="19">
        <v>885.96500000000003</v>
      </c>
      <c r="I33" s="19">
        <v>891.351</v>
      </c>
      <c r="J33" s="17" t="s">
        <v>581</v>
      </c>
      <c r="K33" s="20">
        <f t="shared" si="1"/>
        <v>2.0000000000005746E-2</v>
      </c>
      <c r="L33" s="18">
        <v>3.8</v>
      </c>
      <c r="M33" s="34">
        <v>891.42700000000002</v>
      </c>
      <c r="N33" s="64" t="s">
        <v>581</v>
      </c>
      <c r="O33" s="65"/>
      <c r="P33" s="15"/>
      <c r="Q33" s="24"/>
      <c r="R33" s="24"/>
    </row>
    <row r="34" spans="2:18" ht="15" customHeight="1" x14ac:dyDescent="0.25">
      <c r="B34" s="16" t="s">
        <v>175</v>
      </c>
      <c r="C34" s="57" t="s">
        <v>581</v>
      </c>
      <c r="D34" s="59"/>
      <c r="E34" s="17">
        <v>890.37799999999993</v>
      </c>
      <c r="F34" s="18">
        <v>-3.8</v>
      </c>
      <c r="G34" s="20">
        <f t="shared" si="0"/>
        <v>2.0000000000005746E-2</v>
      </c>
      <c r="H34" s="19">
        <v>885.96400000000006</v>
      </c>
      <c r="I34" s="19">
        <v>890.45399999999995</v>
      </c>
      <c r="J34" s="17" t="s">
        <v>581</v>
      </c>
      <c r="K34" s="20">
        <f t="shared" si="1"/>
        <v>2.0000000000005746E-2</v>
      </c>
      <c r="L34" s="18">
        <v>3.8</v>
      </c>
      <c r="M34" s="34">
        <v>890.53</v>
      </c>
      <c r="N34" s="64" t="s">
        <v>581</v>
      </c>
      <c r="O34" s="65"/>
      <c r="P34" s="15"/>
      <c r="Q34" s="24"/>
      <c r="R34" s="24"/>
    </row>
    <row r="35" spans="2:18" ht="15" customHeight="1" x14ac:dyDescent="0.25">
      <c r="B35" s="16" t="s">
        <v>176</v>
      </c>
      <c r="C35" s="57" t="s">
        <v>581</v>
      </c>
      <c r="D35" s="59"/>
      <c r="E35" s="17">
        <v>889.47799999999995</v>
      </c>
      <c r="F35" s="18">
        <v>-3.8</v>
      </c>
      <c r="G35" s="20">
        <f t="shared" si="0"/>
        <v>2.0000000000005746E-2</v>
      </c>
      <c r="H35" s="19">
        <v>885.99300000000005</v>
      </c>
      <c r="I35" s="19">
        <v>889.55399999999997</v>
      </c>
      <c r="J35" s="17" t="s">
        <v>581</v>
      </c>
      <c r="K35" s="20">
        <f t="shared" si="1"/>
        <v>2.0000000000005746E-2</v>
      </c>
      <c r="L35" s="18">
        <v>3.8</v>
      </c>
      <c r="M35" s="34">
        <v>889.63</v>
      </c>
      <c r="N35" s="64" t="s">
        <v>581</v>
      </c>
      <c r="O35" s="65"/>
      <c r="P35" s="15"/>
      <c r="Q35" s="24"/>
      <c r="R35" s="24"/>
    </row>
    <row r="36" spans="2:18" ht="15" customHeight="1" x14ac:dyDescent="0.25">
      <c r="B36" s="16" t="s">
        <v>177</v>
      </c>
      <c r="C36" s="57" t="s">
        <v>581</v>
      </c>
      <c r="D36" s="59"/>
      <c r="E36" s="17">
        <v>888.66300000000001</v>
      </c>
      <c r="F36" s="18">
        <v>-3.8</v>
      </c>
      <c r="G36" s="20">
        <f t="shared" si="0"/>
        <v>2.0000000000005746E-2</v>
      </c>
      <c r="H36" s="19">
        <v>885.82600000000002</v>
      </c>
      <c r="I36" s="19">
        <v>888.73900000000003</v>
      </c>
      <c r="J36" s="17" t="s">
        <v>581</v>
      </c>
      <c r="K36" s="20">
        <f t="shared" si="1"/>
        <v>2.0000000000005746E-2</v>
      </c>
      <c r="L36" s="18">
        <v>3.8</v>
      </c>
      <c r="M36" s="34">
        <v>888.81500000000005</v>
      </c>
      <c r="N36" s="64" t="s">
        <v>581</v>
      </c>
      <c r="O36" s="65"/>
      <c r="P36" s="15"/>
      <c r="Q36" s="24"/>
      <c r="R36" s="24"/>
    </row>
    <row r="37" spans="2:18" ht="15" customHeight="1" x14ac:dyDescent="0.25">
      <c r="B37" s="16" t="s">
        <v>178</v>
      </c>
      <c r="C37" s="57" t="s">
        <v>581</v>
      </c>
      <c r="D37" s="59"/>
      <c r="E37" s="17">
        <v>887.98799999999994</v>
      </c>
      <c r="F37" s="18">
        <v>-3.8</v>
      </c>
      <c r="G37" s="20">
        <f t="shared" si="0"/>
        <v>2.0000000000005746E-2</v>
      </c>
      <c r="H37" s="19">
        <v>885.81399999999996</v>
      </c>
      <c r="I37" s="19">
        <v>888.06399999999996</v>
      </c>
      <c r="J37" s="17" t="s">
        <v>581</v>
      </c>
      <c r="K37" s="20">
        <f t="shared" si="1"/>
        <v>2.0000000000005746E-2</v>
      </c>
      <c r="L37" s="18">
        <v>3.8</v>
      </c>
      <c r="M37" s="34">
        <v>888.14</v>
      </c>
      <c r="N37" s="64" t="s">
        <v>581</v>
      </c>
      <c r="O37" s="65"/>
      <c r="P37" s="15"/>
      <c r="Q37" s="24"/>
      <c r="R37" s="24"/>
    </row>
    <row r="38" spans="2:18" ht="15" customHeight="1" x14ac:dyDescent="0.25">
      <c r="B38" s="16" t="s">
        <v>179</v>
      </c>
      <c r="C38" s="17">
        <v>886.428</v>
      </c>
      <c r="D38" s="18">
        <v>-4.3</v>
      </c>
      <c r="E38" s="17">
        <v>887.45299999999997</v>
      </c>
      <c r="F38" s="18">
        <v>-3.8</v>
      </c>
      <c r="G38" s="20">
        <f t="shared" si="0"/>
        <v>2.0000000000005746E-2</v>
      </c>
      <c r="H38" s="19">
        <v>886.03800000000001</v>
      </c>
      <c r="I38" s="19">
        <v>887.529</v>
      </c>
      <c r="J38" s="19">
        <v>886.51400000000001</v>
      </c>
      <c r="K38" s="20">
        <f t="shared" si="1"/>
        <v>2.0000000000005746E-2</v>
      </c>
      <c r="L38" s="18">
        <v>3.8</v>
      </c>
      <c r="M38" s="34">
        <v>887.60500000000002</v>
      </c>
      <c r="N38" s="18">
        <v>3.8</v>
      </c>
      <c r="O38" s="34">
        <v>886.59</v>
      </c>
      <c r="P38" s="15"/>
      <c r="Q38" s="24"/>
      <c r="R38" s="24"/>
    </row>
    <row r="39" spans="2:18" ht="15" customHeight="1" x14ac:dyDescent="0.25">
      <c r="B39" s="16" t="s">
        <v>180</v>
      </c>
      <c r="C39" s="17">
        <v>886.03399999999999</v>
      </c>
      <c r="D39" s="18">
        <v>-4.3</v>
      </c>
      <c r="E39" s="17">
        <v>887.05899999999997</v>
      </c>
      <c r="F39" s="18">
        <v>-3.8</v>
      </c>
      <c r="G39" s="20">
        <f t="shared" si="0"/>
        <v>2.0000000000005746E-2</v>
      </c>
      <c r="H39" s="19">
        <v>886.21799999999996</v>
      </c>
      <c r="I39" s="19">
        <v>887.13499999999999</v>
      </c>
      <c r="J39" s="19">
        <v>886.12</v>
      </c>
      <c r="K39" s="20">
        <f t="shared" si="1"/>
        <v>2.0000000000005746E-2</v>
      </c>
      <c r="L39" s="18">
        <v>3.8</v>
      </c>
      <c r="M39" s="34">
        <v>887.21100000000001</v>
      </c>
      <c r="N39" s="18">
        <v>3.8</v>
      </c>
      <c r="O39" s="34">
        <v>886.19600000000003</v>
      </c>
      <c r="P39" s="15"/>
      <c r="Q39" s="24"/>
      <c r="R39" s="24"/>
    </row>
    <row r="40" spans="2:18" ht="15" customHeight="1" x14ac:dyDescent="0.25">
      <c r="B40" s="16" t="s">
        <v>181</v>
      </c>
      <c r="C40" s="17">
        <v>885.78099999999995</v>
      </c>
      <c r="D40" s="18">
        <v>-4.3</v>
      </c>
      <c r="E40" s="17">
        <v>886.80599999999993</v>
      </c>
      <c r="F40" s="18">
        <v>-3.8</v>
      </c>
      <c r="G40" s="20">
        <f t="shared" si="0"/>
        <v>2.0000000000005746E-2</v>
      </c>
      <c r="H40" s="19">
        <v>886.39</v>
      </c>
      <c r="I40" s="19">
        <v>886.88199999999995</v>
      </c>
      <c r="J40" s="19">
        <v>885.86699999999996</v>
      </c>
      <c r="K40" s="20">
        <f t="shared" si="1"/>
        <v>1.0000000000002873E-2</v>
      </c>
      <c r="L40" s="18">
        <v>3.8</v>
      </c>
      <c r="M40" s="34">
        <v>886.92</v>
      </c>
      <c r="N40" s="18">
        <v>3.8</v>
      </c>
      <c r="O40" s="34">
        <v>885.90499999999997</v>
      </c>
      <c r="P40" s="15"/>
      <c r="Q40" s="24"/>
      <c r="R40" s="24"/>
    </row>
    <row r="41" spans="2:18" ht="15" customHeight="1" x14ac:dyDescent="0.25">
      <c r="B41" s="16" t="s">
        <v>182</v>
      </c>
      <c r="C41" s="17">
        <v>885.66800000000001</v>
      </c>
      <c r="D41" s="18">
        <v>-4.3</v>
      </c>
      <c r="E41" s="17">
        <v>886.69299999999998</v>
      </c>
      <c r="F41" s="18">
        <v>-3.8</v>
      </c>
      <c r="G41" s="20">
        <f t="shared" si="0"/>
        <v>2.0000000000005746E-2</v>
      </c>
      <c r="H41" s="19">
        <v>886.56100000000004</v>
      </c>
      <c r="I41" s="19">
        <v>886.76900000000001</v>
      </c>
      <c r="J41" s="19">
        <v>885.75400000000002</v>
      </c>
      <c r="K41" s="20">
        <f t="shared" si="1"/>
        <v>0</v>
      </c>
      <c r="L41" s="18">
        <v>3.8</v>
      </c>
      <c r="M41" s="34">
        <v>886.76900000000001</v>
      </c>
      <c r="N41" s="18">
        <v>4.3</v>
      </c>
      <c r="O41" s="34">
        <v>885.75400000000002</v>
      </c>
      <c r="P41" s="15"/>
      <c r="Q41" s="24"/>
      <c r="R41" s="24"/>
    </row>
    <row r="42" spans="2:18" ht="15" customHeight="1" x14ac:dyDescent="0.25">
      <c r="B42" s="16" t="s">
        <v>183</v>
      </c>
      <c r="C42" s="17">
        <v>885.697</v>
      </c>
      <c r="D42" s="18">
        <v>-4.25</v>
      </c>
      <c r="E42" s="17">
        <v>886.72199999999998</v>
      </c>
      <c r="F42" s="18">
        <v>-3.75</v>
      </c>
      <c r="G42" s="20">
        <f t="shared" si="0"/>
        <v>2.0000000000012126E-2</v>
      </c>
      <c r="H42" s="19">
        <v>887.23299999999995</v>
      </c>
      <c r="I42" s="19">
        <v>886.79700000000003</v>
      </c>
      <c r="J42" s="19">
        <v>885.78200000000004</v>
      </c>
      <c r="K42" s="20">
        <f t="shared" si="1"/>
        <v>-1.0133333333336244E-2</v>
      </c>
      <c r="L42" s="18">
        <v>3.75</v>
      </c>
      <c r="M42" s="34">
        <v>886.75900000000001</v>
      </c>
      <c r="N42" s="18">
        <v>4.25</v>
      </c>
      <c r="O42" s="34">
        <v>885.73893333333331</v>
      </c>
      <c r="P42" s="15"/>
      <c r="Q42" s="24"/>
      <c r="R42" s="24"/>
    </row>
    <row r="43" spans="2:18" ht="15" customHeight="1" x14ac:dyDescent="0.25">
      <c r="B43" s="16" t="s">
        <v>184</v>
      </c>
      <c r="C43" s="17">
        <v>885.80900000000008</v>
      </c>
      <c r="D43" s="18">
        <v>-4.2</v>
      </c>
      <c r="E43" s="17">
        <v>886.83400000000006</v>
      </c>
      <c r="F43" s="18">
        <v>-3.7</v>
      </c>
      <c r="G43" s="20">
        <f t="shared" si="0"/>
        <v>1.9999999999987954E-2</v>
      </c>
      <c r="H43" s="19">
        <v>886.73699999999997</v>
      </c>
      <c r="I43" s="19">
        <v>886.90800000000002</v>
      </c>
      <c r="J43" s="19">
        <v>885.89300000000003</v>
      </c>
      <c r="K43" s="20">
        <f t="shared" si="1"/>
        <v>-1.9999999999987954E-2</v>
      </c>
      <c r="L43" s="18">
        <v>3.7</v>
      </c>
      <c r="M43" s="17">
        <v>886.83400000000006</v>
      </c>
      <c r="N43" s="18">
        <v>4.2</v>
      </c>
      <c r="O43" s="34">
        <v>885.80900000000008</v>
      </c>
      <c r="P43" s="15"/>
      <c r="Q43" s="24"/>
      <c r="R43" s="24"/>
    </row>
    <row r="44" spans="2:18" ht="15" customHeight="1" x14ac:dyDescent="0.25">
      <c r="B44" s="16" t="s">
        <v>185</v>
      </c>
      <c r="C44" s="17">
        <v>885.92219999999998</v>
      </c>
      <c r="D44" s="18">
        <v>-4.1399999999999997</v>
      </c>
      <c r="E44" s="17">
        <v>886.94719999999995</v>
      </c>
      <c r="F44" s="18">
        <v>-3.64</v>
      </c>
      <c r="G44" s="20">
        <f t="shared" si="0"/>
        <v>2.0000000000008046E-2</v>
      </c>
      <c r="H44" s="19">
        <v>886.97500000000002</v>
      </c>
      <c r="I44" s="19">
        <v>887.02</v>
      </c>
      <c r="J44" s="19">
        <v>886.005</v>
      </c>
      <c r="K44" s="20">
        <f t="shared" si="1"/>
        <v>-2.0000000000008046E-2</v>
      </c>
      <c r="L44" s="18">
        <v>3.64</v>
      </c>
      <c r="M44" s="17">
        <v>886.94719999999995</v>
      </c>
      <c r="N44" s="18">
        <v>4.1399999999999997</v>
      </c>
      <c r="O44" s="34">
        <v>885.92219999999998</v>
      </c>
      <c r="P44" s="15"/>
      <c r="Q44" s="24"/>
      <c r="R44" s="24"/>
    </row>
    <row r="45" spans="2:18" ht="15" customHeight="1" x14ac:dyDescent="0.25">
      <c r="B45" s="16" t="s">
        <v>186</v>
      </c>
      <c r="C45" s="17">
        <v>886.03620000000001</v>
      </c>
      <c r="D45" s="18">
        <v>-4.09</v>
      </c>
      <c r="E45" s="17">
        <v>887.06119999999999</v>
      </c>
      <c r="F45" s="18">
        <v>-3.59</v>
      </c>
      <c r="G45" s="20">
        <f t="shared" si="0"/>
        <v>2.0000000000014746E-2</v>
      </c>
      <c r="H45" s="19">
        <v>887.06899999999996</v>
      </c>
      <c r="I45" s="19">
        <v>887.13300000000004</v>
      </c>
      <c r="J45" s="19">
        <v>886.11800000000005</v>
      </c>
      <c r="K45" s="20">
        <f t="shared" si="1"/>
        <v>-2.0000000000006946E-2</v>
      </c>
      <c r="L45" s="18">
        <v>5.97</v>
      </c>
      <c r="M45" s="34">
        <v>887.0136</v>
      </c>
      <c r="N45" s="18">
        <v>6.47</v>
      </c>
      <c r="O45" s="34">
        <v>885.98860000000002</v>
      </c>
      <c r="P45" s="15"/>
      <c r="Q45" s="24"/>
      <c r="R45" s="24"/>
    </row>
    <row r="46" spans="2:18" ht="15" customHeight="1" x14ac:dyDescent="0.25">
      <c r="B46" s="16" t="s">
        <v>187</v>
      </c>
      <c r="C46" s="17">
        <v>886.14940000000001</v>
      </c>
      <c r="D46" s="18">
        <v>-4.03</v>
      </c>
      <c r="E46" s="17">
        <v>887.17439999999999</v>
      </c>
      <c r="F46" s="18">
        <v>-3.53</v>
      </c>
      <c r="G46" s="20">
        <f t="shared" si="0"/>
        <v>2.0000000000003713E-2</v>
      </c>
      <c r="H46" s="19">
        <v>887.19200000000001</v>
      </c>
      <c r="I46" s="19">
        <v>887.245</v>
      </c>
      <c r="J46" s="19">
        <v>886.23</v>
      </c>
      <c r="K46" s="20">
        <f t="shared" si="1"/>
        <v>-2.000000000000296E-2</v>
      </c>
      <c r="L46" s="18">
        <v>3.87</v>
      </c>
      <c r="M46" s="34">
        <v>887.16759999999999</v>
      </c>
      <c r="N46" s="18">
        <v>4.37</v>
      </c>
      <c r="O46" s="34">
        <v>886.14260000000002</v>
      </c>
      <c r="P46" s="15"/>
      <c r="Q46" s="24"/>
      <c r="R46" s="24"/>
    </row>
    <row r="47" spans="2:18" ht="15" customHeight="1" x14ac:dyDescent="0.25">
      <c r="B47" s="16" t="s">
        <v>188</v>
      </c>
      <c r="C47" s="17">
        <v>886.26199999999994</v>
      </c>
      <c r="D47" s="18">
        <v>-4</v>
      </c>
      <c r="E47" s="17">
        <v>887.28699999999992</v>
      </c>
      <c r="F47" s="18">
        <v>-3.5</v>
      </c>
      <c r="G47" s="20">
        <f t="shared" si="0"/>
        <v>2.0000000000014291E-2</v>
      </c>
      <c r="H47" s="19">
        <v>887.37</v>
      </c>
      <c r="I47" s="19">
        <v>887.35699999999997</v>
      </c>
      <c r="J47" s="19">
        <v>886.34199999999998</v>
      </c>
      <c r="K47" s="20">
        <f t="shared" si="1"/>
        <v>-2.0000000000014291E-2</v>
      </c>
      <c r="L47" s="18">
        <v>3.5</v>
      </c>
      <c r="M47" s="34">
        <v>887.28699999999992</v>
      </c>
      <c r="N47" s="18">
        <v>4</v>
      </c>
      <c r="O47" s="34">
        <v>886.26199999999994</v>
      </c>
      <c r="P47" s="15"/>
      <c r="Q47" s="24"/>
      <c r="R47" s="24"/>
    </row>
    <row r="48" spans="2:18" ht="15" customHeight="1" x14ac:dyDescent="0.25">
      <c r="B48" s="16" t="s">
        <v>189</v>
      </c>
      <c r="C48" s="17">
        <v>886.35760000000005</v>
      </c>
      <c r="D48" s="18">
        <v>-4.82</v>
      </c>
      <c r="E48" s="17">
        <v>887.38260000000002</v>
      </c>
      <c r="F48" s="18">
        <v>-4.32</v>
      </c>
      <c r="G48" s="20">
        <f t="shared" si="0"/>
        <v>2.000000000000602E-2</v>
      </c>
      <c r="H48" s="19">
        <v>887.46400000000006</v>
      </c>
      <c r="I48" s="19">
        <v>887.46900000000005</v>
      </c>
      <c r="J48" s="19">
        <v>886.45400000000006</v>
      </c>
      <c r="K48" s="20">
        <f t="shared" si="1"/>
        <v>-2.0000000000014291E-2</v>
      </c>
      <c r="L48" s="18">
        <v>3.5</v>
      </c>
      <c r="M48" s="34">
        <v>887.399</v>
      </c>
      <c r="N48" s="18">
        <v>4</v>
      </c>
      <c r="O48" s="34">
        <v>886.37400000000002</v>
      </c>
      <c r="P48" s="15"/>
      <c r="Q48" s="24"/>
      <c r="R48" s="24"/>
    </row>
    <row r="49" spans="2:18" ht="15" customHeight="1" x14ac:dyDescent="0.25">
      <c r="B49" s="16" t="s">
        <v>190</v>
      </c>
      <c r="C49" s="17">
        <v>886.44600000000003</v>
      </c>
      <c r="D49" s="18">
        <v>-6</v>
      </c>
      <c r="E49" s="17">
        <v>887.471</v>
      </c>
      <c r="F49" s="18">
        <v>-5.5</v>
      </c>
      <c r="G49" s="20">
        <f t="shared" si="0"/>
        <v>2.0000000000002481E-2</v>
      </c>
      <c r="H49" s="19">
        <v>887.58699999999999</v>
      </c>
      <c r="I49" s="19">
        <v>887.58100000000002</v>
      </c>
      <c r="J49" s="19">
        <v>886.56600000000003</v>
      </c>
      <c r="K49" s="20">
        <f t="shared" si="1"/>
        <v>-2.0000000000014291E-2</v>
      </c>
      <c r="L49" s="18">
        <v>3.5</v>
      </c>
      <c r="M49" s="34">
        <v>887.51099999999997</v>
      </c>
      <c r="N49" s="18">
        <v>4</v>
      </c>
      <c r="O49" s="34">
        <v>886.48599999999999</v>
      </c>
      <c r="P49" s="15"/>
      <c r="Q49" s="24"/>
      <c r="R49" s="24"/>
    </row>
    <row r="50" spans="2:18" ht="15" customHeight="1" x14ac:dyDescent="0.25">
      <c r="B50" s="16" t="s">
        <v>567</v>
      </c>
      <c r="C50" s="17">
        <v>886.46799999999996</v>
      </c>
      <c r="D50" s="18">
        <v>-6</v>
      </c>
      <c r="E50" s="17">
        <v>887.49299999999994</v>
      </c>
      <c r="F50" s="18">
        <v>-5.5</v>
      </c>
      <c r="G50" s="20">
        <f t="shared" si="0"/>
        <v>2.0000000000002481E-2</v>
      </c>
      <c r="H50" s="19">
        <v>887.60299999999995</v>
      </c>
      <c r="I50" s="19">
        <v>887.60299999999995</v>
      </c>
      <c r="J50" s="19">
        <v>886.58799999999997</v>
      </c>
      <c r="K50" s="20">
        <f t="shared" si="1"/>
        <v>-2.0000000000014291E-2</v>
      </c>
      <c r="L50" s="18">
        <v>3.5</v>
      </c>
      <c r="M50" s="34">
        <v>887.5329999999999</v>
      </c>
      <c r="N50" s="18">
        <v>4</v>
      </c>
      <c r="O50" s="34">
        <v>886.50799999999992</v>
      </c>
      <c r="P50" s="15"/>
      <c r="Q50" s="24"/>
      <c r="R50" s="24"/>
    </row>
    <row r="51" spans="2:18" ht="15" customHeight="1" x14ac:dyDescent="0.25">
      <c r="B51" s="16"/>
      <c r="C51" s="27"/>
      <c r="D51" s="28"/>
      <c r="E51" s="27"/>
      <c r="F51" s="28"/>
      <c r="G51" s="29"/>
      <c r="H51" s="26"/>
      <c r="I51" s="26"/>
      <c r="J51" s="26"/>
      <c r="K51" s="29"/>
      <c r="L51" s="28"/>
      <c r="M51" s="32"/>
      <c r="N51" s="28"/>
      <c r="O51" s="32"/>
      <c r="P51" s="15"/>
      <c r="R51" s="24"/>
    </row>
    <row r="52" spans="2:18" ht="7.5" customHeight="1" thickBot="1" x14ac:dyDescent="0.3">
      <c r="B52" s="21"/>
      <c r="C52" s="21"/>
      <c r="D52" s="21"/>
      <c r="E52" s="21"/>
      <c r="F52" s="21"/>
      <c r="G52" s="22"/>
      <c r="H52" s="23"/>
      <c r="I52" s="23"/>
      <c r="J52" s="23"/>
      <c r="K52" s="22"/>
      <c r="L52" s="21"/>
      <c r="M52" s="21"/>
      <c r="N52" s="21"/>
      <c r="O52" s="21"/>
      <c r="P52" s="15"/>
    </row>
  </sheetData>
  <mergeCells count="61"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  <mergeCell ref="C15:D15"/>
    <mergeCell ref="N15:O15"/>
    <mergeCell ref="C20:D20"/>
    <mergeCell ref="N21:O21"/>
    <mergeCell ref="C28:D28"/>
    <mergeCell ref="C16:D16"/>
    <mergeCell ref="C17:D17"/>
    <mergeCell ref="C18:D18"/>
    <mergeCell ref="C19:D19"/>
    <mergeCell ref="N16:O16"/>
    <mergeCell ref="N17:O17"/>
    <mergeCell ref="N18:O18"/>
    <mergeCell ref="N19:O19"/>
    <mergeCell ref="C21:D21"/>
    <mergeCell ref="N20:O20"/>
    <mergeCell ref="N27:O27"/>
    <mergeCell ref="N22:O22"/>
    <mergeCell ref="N23:O23"/>
    <mergeCell ref="N24:O24"/>
    <mergeCell ref="N25:O25"/>
    <mergeCell ref="N26:O26"/>
    <mergeCell ref="C31:D31"/>
    <mergeCell ref="C22:D22"/>
    <mergeCell ref="C23:D23"/>
    <mergeCell ref="C24:D24"/>
    <mergeCell ref="C25:D25"/>
    <mergeCell ref="C26:D26"/>
    <mergeCell ref="C27:D27"/>
    <mergeCell ref="C29:D29"/>
    <mergeCell ref="C30:D30"/>
    <mergeCell ref="C34:D34"/>
    <mergeCell ref="C35:D35"/>
    <mergeCell ref="C36:D36"/>
    <mergeCell ref="C37:D37"/>
    <mergeCell ref="C32:D32"/>
    <mergeCell ref="C33:D33"/>
    <mergeCell ref="N34:O34"/>
    <mergeCell ref="N35:O35"/>
    <mergeCell ref="N36:O36"/>
    <mergeCell ref="N37:O37"/>
    <mergeCell ref="N28:O28"/>
    <mergeCell ref="N29:O29"/>
    <mergeCell ref="N30:O30"/>
    <mergeCell ref="N31:O31"/>
    <mergeCell ref="N32:O32"/>
    <mergeCell ref="N33:O33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1" fitToHeight="0" orientation="portrait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27AC-96CA-41FE-98FD-5EBF59B05049}">
  <dimension ref="A1:R46"/>
  <sheetViews>
    <sheetView showGridLines="0" zoomScaleNormal="100" workbookViewId="0">
      <selection activeCell="P8" sqref="P8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10" width="10.7109375" style="4" customWidth="1"/>
    <col min="11" max="11" width="5.7109375" style="3" customWidth="1"/>
    <col min="12" max="12" width="6.7109375" style="2" customWidth="1"/>
    <col min="13" max="13" width="8.7109375" style="2" customWidth="1"/>
    <col min="14" max="14" width="6.7109375" style="2" customWidth="1"/>
    <col min="15" max="15" width="8.7109375" style="2" customWidth="1"/>
    <col min="16" max="16384" width="9.140625" style="4"/>
  </cols>
  <sheetData>
    <row r="1" spans="2:18" ht="7.5" customHeight="1" thickBot="1" x14ac:dyDescent="0.3"/>
    <row r="2" spans="2:18" ht="24" customHeight="1" thickBot="1" x14ac:dyDescent="0.3">
      <c r="B2" s="5" t="s">
        <v>590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8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8" ht="18" customHeight="1" x14ac:dyDescent="0.25">
      <c r="B4" s="43" t="s">
        <v>0</v>
      </c>
      <c r="C4" s="62" t="s">
        <v>1</v>
      </c>
      <c r="D4" s="43"/>
      <c r="E4" s="43"/>
      <c r="F4" s="43"/>
      <c r="G4" s="63"/>
      <c r="H4" s="49" t="s">
        <v>2</v>
      </c>
      <c r="I4" s="50"/>
      <c r="J4" s="51"/>
      <c r="K4" s="46" t="s">
        <v>3</v>
      </c>
      <c r="L4" s="47"/>
      <c r="M4" s="47"/>
      <c r="N4" s="47"/>
      <c r="O4" s="47"/>
    </row>
    <row r="5" spans="2:18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54" t="s">
        <v>4</v>
      </c>
      <c r="I5" s="55"/>
      <c r="J5" s="56"/>
      <c r="K5" s="42" t="s">
        <v>10</v>
      </c>
      <c r="L5" s="53"/>
      <c r="M5" s="53"/>
      <c r="N5" s="42" t="s">
        <v>12</v>
      </c>
      <c r="O5" s="53"/>
    </row>
    <row r="6" spans="2:18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25" t="s">
        <v>15</v>
      </c>
      <c r="I6" s="25" t="s">
        <v>11</v>
      </c>
      <c r="J6" s="25" t="s">
        <v>16</v>
      </c>
      <c r="K6" s="39" t="s">
        <v>7</v>
      </c>
      <c r="L6" s="36" t="s">
        <v>6</v>
      </c>
      <c r="M6" s="35" t="s">
        <v>5</v>
      </c>
      <c r="N6" s="36" t="s">
        <v>6</v>
      </c>
      <c r="O6" s="35" t="s">
        <v>5</v>
      </c>
    </row>
    <row r="7" spans="2:18" ht="18" customHeight="1" x14ac:dyDescent="0.25">
      <c r="B7" s="45"/>
      <c r="C7" s="41" t="s">
        <v>13</v>
      </c>
      <c r="D7" s="41"/>
      <c r="E7" s="41" t="s">
        <v>8</v>
      </c>
      <c r="F7" s="41"/>
      <c r="G7" s="40"/>
      <c r="H7" s="25">
        <v>1</v>
      </c>
      <c r="I7" s="25">
        <v>2</v>
      </c>
      <c r="J7" s="25">
        <v>3</v>
      </c>
      <c r="K7" s="40"/>
      <c r="L7" s="41" t="s">
        <v>9</v>
      </c>
      <c r="M7" s="42"/>
      <c r="N7" s="41" t="s">
        <v>14</v>
      </c>
      <c r="O7" s="42"/>
    </row>
    <row r="8" spans="2:18" ht="84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8" ht="15" customHeight="1" x14ac:dyDescent="0.25">
      <c r="B9" s="16" t="s">
        <v>191</v>
      </c>
      <c r="C9" s="66" t="s">
        <v>226</v>
      </c>
      <c r="D9" s="67"/>
      <c r="E9" s="67"/>
      <c r="F9" s="67"/>
      <c r="G9" s="68"/>
      <c r="H9" s="30">
        <v>885.678</v>
      </c>
      <c r="I9" s="30">
        <v>885.70600000000002</v>
      </c>
      <c r="J9" s="66" t="s">
        <v>226</v>
      </c>
      <c r="K9" s="67"/>
      <c r="L9" s="67"/>
      <c r="M9" s="67"/>
      <c r="N9" s="67"/>
      <c r="O9" s="67"/>
      <c r="P9" s="15"/>
      <c r="Q9" s="24"/>
    </row>
    <row r="10" spans="2:18" ht="15" customHeight="1" x14ac:dyDescent="0.25">
      <c r="B10" s="16" t="s">
        <v>192</v>
      </c>
      <c r="C10" s="17">
        <v>884.24959887710543</v>
      </c>
      <c r="D10" s="18">
        <v>-16.53</v>
      </c>
      <c r="E10" s="17">
        <v>885.28399999999999</v>
      </c>
      <c r="F10" s="18">
        <v>-16.03</v>
      </c>
      <c r="G10" s="20">
        <f t="shared" ref="G10:G44" si="0">(E10-I10)/F10</f>
        <v>3.8802245789142681E-2</v>
      </c>
      <c r="H10" s="19">
        <v>885.81399999999996</v>
      </c>
      <c r="I10" s="19">
        <v>885.90599999999995</v>
      </c>
      <c r="J10" s="19">
        <v>884.89099999999996</v>
      </c>
      <c r="K10" s="20">
        <f t="shared" ref="K10:K42" si="1">(M10-I10)/L10</f>
        <v>2.6228462029359172E-2</v>
      </c>
      <c r="L10" s="18">
        <v>15.67</v>
      </c>
      <c r="M10" s="34">
        <v>886.31700000000001</v>
      </c>
      <c r="N10" s="18">
        <v>16.170000000000002</v>
      </c>
      <c r="O10" s="34">
        <v>885.31511423101472</v>
      </c>
      <c r="P10" s="15"/>
      <c r="Q10" s="24"/>
      <c r="R10" s="24"/>
    </row>
    <row r="11" spans="2:18" ht="15" customHeight="1" x14ac:dyDescent="0.25">
      <c r="B11" s="16" t="s">
        <v>193</v>
      </c>
      <c r="C11" s="17">
        <v>884.64082383419691</v>
      </c>
      <c r="D11" s="18">
        <v>-10.15</v>
      </c>
      <c r="E11" s="17">
        <v>885.678</v>
      </c>
      <c r="F11" s="18">
        <v>-9.65</v>
      </c>
      <c r="G11" s="20">
        <f t="shared" si="0"/>
        <v>4.4352331606217335E-2</v>
      </c>
      <c r="H11" s="19">
        <v>886.44500000000005</v>
      </c>
      <c r="I11" s="19">
        <v>886.10599999999999</v>
      </c>
      <c r="J11" s="19">
        <v>885.09100000000001</v>
      </c>
      <c r="K11" s="20">
        <f t="shared" si="1"/>
        <v>2.7851711026616575E-2</v>
      </c>
      <c r="L11" s="18">
        <v>10.52</v>
      </c>
      <c r="M11" s="34">
        <v>886.399</v>
      </c>
      <c r="N11" s="18">
        <v>11.02</v>
      </c>
      <c r="O11" s="34">
        <v>885.39792585551334</v>
      </c>
      <c r="P11" s="15"/>
      <c r="Q11" s="24"/>
      <c r="R11" s="24"/>
    </row>
    <row r="12" spans="2:18" ht="15" customHeight="1" x14ac:dyDescent="0.25">
      <c r="B12" s="16" t="s">
        <v>194</v>
      </c>
      <c r="C12" s="17">
        <v>885.10077659574461</v>
      </c>
      <c r="D12" s="18">
        <v>-8.02</v>
      </c>
      <c r="E12" s="17">
        <v>886.13199999999995</v>
      </c>
      <c r="F12" s="18">
        <v>-7.52</v>
      </c>
      <c r="G12" s="20">
        <f t="shared" si="0"/>
        <v>3.244680851064205E-2</v>
      </c>
      <c r="H12" s="19">
        <v>886.303</v>
      </c>
      <c r="I12" s="19">
        <v>886.37599999999998</v>
      </c>
      <c r="J12" s="19">
        <v>885.36099999999999</v>
      </c>
      <c r="K12" s="20">
        <f t="shared" si="1"/>
        <v>3.2367149758457621E-2</v>
      </c>
      <c r="L12" s="18">
        <v>6.21</v>
      </c>
      <c r="M12" s="34">
        <v>886.577</v>
      </c>
      <c r="N12" s="18">
        <v>6.21</v>
      </c>
      <c r="O12" s="34">
        <v>885.56200000000001</v>
      </c>
      <c r="P12" s="15"/>
      <c r="Q12" s="24"/>
      <c r="R12" s="24"/>
    </row>
    <row r="13" spans="2:18" ht="15" customHeight="1" x14ac:dyDescent="0.25">
      <c r="B13" s="16" t="s">
        <v>195</v>
      </c>
      <c r="C13" s="17">
        <v>885.60213595706614</v>
      </c>
      <c r="D13" s="18">
        <v>-6.09</v>
      </c>
      <c r="E13" s="17">
        <v>886.63099999999997</v>
      </c>
      <c r="F13" s="18">
        <v>-5.59</v>
      </c>
      <c r="G13" s="20">
        <f t="shared" si="0"/>
        <v>2.7728085867615871E-2</v>
      </c>
      <c r="H13" s="19">
        <v>886.16700000000003</v>
      </c>
      <c r="I13" s="19">
        <v>886.78599999999994</v>
      </c>
      <c r="J13" s="19">
        <v>885.77099999999996</v>
      </c>
      <c r="K13" s="20">
        <f t="shared" si="1"/>
        <v>2.7577319587650667E-2</v>
      </c>
      <c r="L13" s="18">
        <v>3.88</v>
      </c>
      <c r="M13" s="34">
        <v>886.89300000000003</v>
      </c>
      <c r="N13" s="18">
        <v>3.88</v>
      </c>
      <c r="O13" s="34">
        <v>885.87800000000004</v>
      </c>
      <c r="P13" s="15"/>
      <c r="Q13" s="24"/>
      <c r="R13" s="24"/>
    </row>
    <row r="14" spans="2:18" ht="15" customHeight="1" x14ac:dyDescent="0.25">
      <c r="B14" s="16" t="s">
        <v>196</v>
      </c>
      <c r="C14" s="17">
        <v>886.21813281250002</v>
      </c>
      <c r="D14" s="18">
        <v>-5.13</v>
      </c>
      <c r="E14" s="17">
        <v>887.25900000000001</v>
      </c>
      <c r="F14" s="18">
        <v>-3.84</v>
      </c>
      <c r="G14" s="20">
        <f t="shared" si="0"/>
        <v>2.005208333333286E-2</v>
      </c>
      <c r="H14" s="19">
        <v>885.98500000000001</v>
      </c>
      <c r="I14" s="19">
        <v>887.33600000000001</v>
      </c>
      <c r="J14" s="19">
        <v>886.32100000000003</v>
      </c>
      <c r="K14" s="20">
        <f t="shared" si="1"/>
        <v>2.0000000000005746E-2</v>
      </c>
      <c r="L14" s="18">
        <v>3.8</v>
      </c>
      <c r="M14" s="34">
        <v>887.41200000000003</v>
      </c>
      <c r="N14" s="18">
        <v>3.8</v>
      </c>
      <c r="O14" s="34">
        <v>886.39700000000005</v>
      </c>
      <c r="P14" s="15"/>
      <c r="Q14" s="24"/>
      <c r="R14" s="24"/>
    </row>
    <row r="15" spans="2:18" ht="15" customHeight="1" x14ac:dyDescent="0.25">
      <c r="B15" s="16" t="s">
        <v>197</v>
      </c>
      <c r="C15" s="57" t="s">
        <v>581</v>
      </c>
      <c r="D15" s="59"/>
      <c r="E15" s="17">
        <v>887.94999999999993</v>
      </c>
      <c r="F15" s="18">
        <v>-3.8</v>
      </c>
      <c r="G15" s="20">
        <f t="shared" si="0"/>
        <v>2.0000000000005746E-2</v>
      </c>
      <c r="H15" s="19">
        <v>885.755</v>
      </c>
      <c r="I15" s="19">
        <v>888.02599999999995</v>
      </c>
      <c r="J15" s="17" t="s">
        <v>581</v>
      </c>
      <c r="K15" s="20">
        <f t="shared" si="1"/>
        <v>2.0000000000005746E-2</v>
      </c>
      <c r="L15" s="18">
        <v>3.8</v>
      </c>
      <c r="M15" s="34">
        <v>888.10199999999998</v>
      </c>
      <c r="N15" s="64" t="s">
        <v>581</v>
      </c>
      <c r="O15" s="65"/>
      <c r="P15" s="15"/>
      <c r="Q15" s="24"/>
      <c r="R15" s="24"/>
    </row>
    <row r="16" spans="2:18" ht="15" customHeight="1" x14ac:dyDescent="0.25">
      <c r="B16" s="16" t="s">
        <v>198</v>
      </c>
      <c r="C16" s="57" t="s">
        <v>581</v>
      </c>
      <c r="D16" s="59"/>
      <c r="E16" s="17">
        <v>888.78</v>
      </c>
      <c r="F16" s="18">
        <v>-3.8</v>
      </c>
      <c r="G16" s="20">
        <f t="shared" si="0"/>
        <v>2.0000000000005746E-2</v>
      </c>
      <c r="H16" s="19">
        <v>885.78300000000002</v>
      </c>
      <c r="I16" s="19">
        <v>888.85599999999999</v>
      </c>
      <c r="J16" s="17" t="s">
        <v>581</v>
      </c>
      <c r="K16" s="20">
        <f t="shared" si="1"/>
        <v>2.0000000000005746E-2</v>
      </c>
      <c r="L16" s="18">
        <v>3.8</v>
      </c>
      <c r="M16" s="34">
        <v>888.93200000000002</v>
      </c>
      <c r="N16" s="64" t="s">
        <v>581</v>
      </c>
      <c r="O16" s="65"/>
      <c r="P16" s="15"/>
      <c r="Q16" s="24"/>
      <c r="R16" s="24"/>
    </row>
    <row r="17" spans="2:18" ht="15" customHeight="1" x14ac:dyDescent="0.25">
      <c r="B17" s="16" t="s">
        <v>199</v>
      </c>
      <c r="C17" s="57" t="s">
        <v>581</v>
      </c>
      <c r="D17" s="59"/>
      <c r="E17" s="17">
        <v>889.68</v>
      </c>
      <c r="F17" s="18">
        <v>-3.8</v>
      </c>
      <c r="G17" s="20">
        <f t="shared" si="0"/>
        <v>2.0000000000005746E-2</v>
      </c>
      <c r="H17" s="19">
        <v>885.87400000000002</v>
      </c>
      <c r="I17" s="19">
        <v>889.75599999999997</v>
      </c>
      <c r="J17" s="17" t="s">
        <v>581</v>
      </c>
      <c r="K17" s="20">
        <f t="shared" si="1"/>
        <v>2.0000000000005746E-2</v>
      </c>
      <c r="L17" s="18">
        <v>3.8</v>
      </c>
      <c r="M17" s="34">
        <v>889.83199999999999</v>
      </c>
      <c r="N17" s="64" t="s">
        <v>581</v>
      </c>
      <c r="O17" s="65"/>
      <c r="P17" s="15"/>
      <c r="Q17" s="24"/>
      <c r="R17" s="24"/>
    </row>
    <row r="18" spans="2:18" ht="15" customHeight="1" x14ac:dyDescent="0.25">
      <c r="B18" s="16" t="s">
        <v>200</v>
      </c>
      <c r="C18" s="57" t="s">
        <v>581</v>
      </c>
      <c r="D18" s="59"/>
      <c r="E18" s="17">
        <v>890.57999999999993</v>
      </c>
      <c r="F18" s="18">
        <v>-3.8</v>
      </c>
      <c r="G18" s="20">
        <f t="shared" si="0"/>
        <v>2.0000000000005746E-2</v>
      </c>
      <c r="H18" s="19">
        <v>885.87</v>
      </c>
      <c r="I18" s="19">
        <v>890.65599999999995</v>
      </c>
      <c r="J18" s="17" t="s">
        <v>581</v>
      </c>
      <c r="K18" s="20">
        <f t="shared" si="1"/>
        <v>2.0000000000005746E-2</v>
      </c>
      <c r="L18" s="18">
        <v>3.8</v>
      </c>
      <c r="M18" s="34">
        <v>890.73199999999997</v>
      </c>
      <c r="N18" s="64" t="s">
        <v>581</v>
      </c>
      <c r="O18" s="65"/>
      <c r="P18" s="15"/>
      <c r="Q18" s="24"/>
      <c r="R18" s="24"/>
    </row>
    <row r="19" spans="2:18" ht="15" customHeight="1" x14ac:dyDescent="0.25">
      <c r="B19" s="16" t="s">
        <v>201</v>
      </c>
      <c r="C19" s="57" t="s">
        <v>581</v>
      </c>
      <c r="D19" s="59"/>
      <c r="E19" s="17">
        <v>891.46500000000003</v>
      </c>
      <c r="F19" s="18">
        <v>-3.8</v>
      </c>
      <c r="G19" s="20">
        <f t="shared" si="0"/>
        <v>2.0000000000005746E-2</v>
      </c>
      <c r="H19" s="19">
        <v>885.76900000000001</v>
      </c>
      <c r="I19" s="19">
        <v>891.54100000000005</v>
      </c>
      <c r="J19" s="17" t="s">
        <v>581</v>
      </c>
      <c r="K19" s="20">
        <f t="shared" si="1"/>
        <v>2.0000000000005746E-2</v>
      </c>
      <c r="L19" s="18">
        <v>3.8</v>
      </c>
      <c r="M19" s="34">
        <v>891.61700000000008</v>
      </c>
      <c r="N19" s="64" t="s">
        <v>581</v>
      </c>
      <c r="O19" s="65"/>
      <c r="P19" s="15"/>
      <c r="Q19" s="24"/>
      <c r="R19" s="24"/>
    </row>
    <row r="20" spans="2:18" ht="15" customHeight="1" x14ac:dyDescent="0.25">
      <c r="B20" s="16" t="s">
        <v>202</v>
      </c>
      <c r="C20" s="57" t="s">
        <v>581</v>
      </c>
      <c r="D20" s="59"/>
      <c r="E20" s="17">
        <v>892.23900000000003</v>
      </c>
      <c r="F20" s="18">
        <v>-3.8</v>
      </c>
      <c r="G20" s="20">
        <f t="shared" si="0"/>
        <v>2.0000000000005746E-2</v>
      </c>
      <c r="H20" s="19">
        <v>885.70899999999995</v>
      </c>
      <c r="I20" s="19">
        <v>892.31500000000005</v>
      </c>
      <c r="J20" s="17" t="s">
        <v>581</v>
      </c>
      <c r="K20" s="20">
        <f t="shared" si="1"/>
        <v>2.0000000000005746E-2</v>
      </c>
      <c r="L20" s="18">
        <v>3.8</v>
      </c>
      <c r="M20" s="34">
        <v>892.39100000000008</v>
      </c>
      <c r="N20" s="64" t="s">
        <v>581</v>
      </c>
      <c r="O20" s="65"/>
      <c r="P20" s="15"/>
      <c r="Q20" s="24"/>
      <c r="R20" s="24"/>
    </row>
    <row r="21" spans="2:18" ht="15" customHeight="1" x14ac:dyDescent="0.25">
      <c r="B21" s="16" t="s">
        <v>203</v>
      </c>
      <c r="C21" s="57" t="s">
        <v>581</v>
      </c>
      <c r="D21" s="59"/>
      <c r="E21" s="17">
        <v>892.88199999999995</v>
      </c>
      <c r="F21" s="18">
        <v>-3.8</v>
      </c>
      <c r="G21" s="20">
        <f t="shared" si="0"/>
        <v>2.0000000000005746E-2</v>
      </c>
      <c r="H21" s="19">
        <v>885.64300000000003</v>
      </c>
      <c r="I21" s="19">
        <v>892.95799999999997</v>
      </c>
      <c r="J21" s="17" t="s">
        <v>581</v>
      </c>
      <c r="K21" s="20">
        <f t="shared" si="1"/>
        <v>2.0000000000005746E-2</v>
      </c>
      <c r="L21" s="18">
        <v>3.8</v>
      </c>
      <c r="M21" s="34">
        <v>893.03399999999999</v>
      </c>
      <c r="N21" s="64" t="s">
        <v>581</v>
      </c>
      <c r="O21" s="65"/>
      <c r="P21" s="15"/>
      <c r="Q21" s="24"/>
      <c r="R21" s="24"/>
    </row>
    <row r="22" spans="2:18" ht="15" customHeight="1" x14ac:dyDescent="0.25">
      <c r="B22" s="16" t="s">
        <v>204</v>
      </c>
      <c r="C22" s="57" t="s">
        <v>581</v>
      </c>
      <c r="D22" s="59"/>
      <c r="E22" s="17">
        <v>893.38940000000002</v>
      </c>
      <c r="F22" s="18">
        <v>-4.08</v>
      </c>
      <c r="G22" s="20">
        <f t="shared" si="0"/>
        <v>1.9999999999995185E-2</v>
      </c>
      <c r="H22" s="19">
        <v>885.45799999999997</v>
      </c>
      <c r="I22" s="19">
        <v>893.471</v>
      </c>
      <c r="J22" s="17" t="s">
        <v>581</v>
      </c>
      <c r="K22" s="20">
        <f t="shared" si="1"/>
        <v>1.9999999999993471E-2</v>
      </c>
      <c r="L22" s="18">
        <v>3.9</v>
      </c>
      <c r="M22" s="34">
        <v>893.54899999999998</v>
      </c>
      <c r="N22" s="64" t="s">
        <v>581</v>
      </c>
      <c r="O22" s="65"/>
      <c r="P22" s="15"/>
      <c r="Q22" s="24"/>
      <c r="R22" s="24"/>
    </row>
    <row r="23" spans="2:18" ht="15" customHeight="1" x14ac:dyDescent="0.25">
      <c r="B23" s="16" t="s">
        <v>205</v>
      </c>
      <c r="C23" s="57" t="s">
        <v>581</v>
      </c>
      <c r="D23" s="59"/>
      <c r="E23" s="17">
        <v>893.7654</v>
      </c>
      <c r="F23" s="18">
        <v>-4.43</v>
      </c>
      <c r="G23" s="20">
        <f t="shared" si="0"/>
        <v>2.0000000000009528E-2</v>
      </c>
      <c r="H23" s="19">
        <v>885.58699999999999</v>
      </c>
      <c r="I23" s="19">
        <v>893.85400000000004</v>
      </c>
      <c r="J23" s="17" t="s">
        <v>581</v>
      </c>
      <c r="K23" s="20">
        <f t="shared" si="1"/>
        <v>1.9999999999992951E-2</v>
      </c>
      <c r="L23" s="18">
        <v>4.49</v>
      </c>
      <c r="M23" s="34">
        <v>893.94380000000001</v>
      </c>
      <c r="N23" s="64" t="s">
        <v>581</v>
      </c>
      <c r="O23" s="65"/>
      <c r="P23" s="15"/>
      <c r="Q23" s="24"/>
      <c r="R23" s="24"/>
    </row>
    <row r="24" spans="2:18" ht="15" customHeight="1" x14ac:dyDescent="0.25">
      <c r="B24" s="16" t="s">
        <v>206</v>
      </c>
      <c r="C24" s="57" t="s">
        <v>581</v>
      </c>
      <c r="D24" s="59"/>
      <c r="E24" s="17">
        <v>894.01699999999994</v>
      </c>
      <c r="F24" s="18">
        <v>-4.5</v>
      </c>
      <c r="G24" s="20">
        <f t="shared" si="0"/>
        <v>2.0000000000007075E-2</v>
      </c>
      <c r="H24" s="19">
        <v>885.04499999999996</v>
      </c>
      <c r="I24" s="19">
        <v>894.10699999999997</v>
      </c>
      <c r="J24" s="17" t="s">
        <v>581</v>
      </c>
      <c r="K24" s="20">
        <f t="shared" si="1"/>
        <v>2.0000000000007075E-2</v>
      </c>
      <c r="L24" s="18">
        <v>4.5</v>
      </c>
      <c r="M24" s="34">
        <v>894.197</v>
      </c>
      <c r="N24" s="64" t="s">
        <v>581</v>
      </c>
      <c r="O24" s="65"/>
      <c r="P24" s="15"/>
      <c r="Q24" s="24"/>
      <c r="R24" s="24"/>
    </row>
    <row r="25" spans="2:18" ht="15" customHeight="1" x14ac:dyDescent="0.25">
      <c r="B25" s="16" t="s">
        <v>207</v>
      </c>
      <c r="C25" s="57" t="s">
        <v>581</v>
      </c>
      <c r="D25" s="59"/>
      <c r="E25" s="17">
        <v>894.13900000000001</v>
      </c>
      <c r="F25" s="18">
        <v>-4.5</v>
      </c>
      <c r="G25" s="20">
        <f t="shared" si="0"/>
        <v>2.0000000000007075E-2</v>
      </c>
      <c r="H25" s="19">
        <v>885.08199999999999</v>
      </c>
      <c r="I25" s="19">
        <v>894.22900000000004</v>
      </c>
      <c r="J25" s="17" t="s">
        <v>581</v>
      </c>
      <c r="K25" s="20">
        <f t="shared" si="1"/>
        <v>2.0000000000007075E-2</v>
      </c>
      <c r="L25" s="18">
        <v>4.5</v>
      </c>
      <c r="M25" s="34">
        <v>894.31900000000007</v>
      </c>
      <c r="N25" s="64" t="s">
        <v>581</v>
      </c>
      <c r="O25" s="65"/>
      <c r="P25" s="15"/>
      <c r="Q25" s="24"/>
      <c r="R25" s="24"/>
    </row>
    <row r="26" spans="2:18" ht="15" customHeight="1" x14ac:dyDescent="0.25">
      <c r="B26" s="16" t="s">
        <v>208</v>
      </c>
      <c r="C26" s="57" t="s">
        <v>581</v>
      </c>
      <c r="D26" s="59"/>
      <c r="E26" s="17">
        <v>894.08399999999995</v>
      </c>
      <c r="F26" s="18">
        <v>-4.5</v>
      </c>
      <c r="G26" s="20">
        <f t="shared" si="0"/>
        <v>2.0000000000007075E-2</v>
      </c>
      <c r="H26" s="19">
        <v>884.86800000000005</v>
      </c>
      <c r="I26" s="19">
        <v>894.17399999999998</v>
      </c>
      <c r="J26" s="17" t="s">
        <v>581</v>
      </c>
      <c r="K26" s="20">
        <f t="shared" si="1"/>
        <v>2.0000000000007075E-2</v>
      </c>
      <c r="L26" s="18">
        <v>4.5</v>
      </c>
      <c r="M26" s="34">
        <v>894.26400000000001</v>
      </c>
      <c r="N26" s="64" t="s">
        <v>581</v>
      </c>
      <c r="O26" s="65"/>
      <c r="P26" s="15"/>
      <c r="Q26" s="24"/>
      <c r="R26" s="24"/>
    </row>
    <row r="27" spans="2:18" ht="15" customHeight="1" x14ac:dyDescent="0.25">
      <c r="B27" s="16" t="s">
        <v>209</v>
      </c>
      <c r="C27" s="57" t="s">
        <v>581</v>
      </c>
      <c r="D27" s="59"/>
      <c r="E27" s="17">
        <v>893.81599999999992</v>
      </c>
      <c r="F27" s="18">
        <v>-4.5</v>
      </c>
      <c r="G27" s="20">
        <f t="shared" si="0"/>
        <v>2.0000000000007075E-2</v>
      </c>
      <c r="H27" s="19">
        <v>883.63099999999997</v>
      </c>
      <c r="I27" s="19">
        <v>893.90599999999995</v>
      </c>
      <c r="J27" s="17" t="s">
        <v>581</v>
      </c>
      <c r="K27" s="20">
        <f t="shared" si="1"/>
        <v>2.0000000000007075E-2</v>
      </c>
      <c r="L27" s="18">
        <v>4.5</v>
      </c>
      <c r="M27" s="34">
        <v>893.99599999999998</v>
      </c>
      <c r="N27" s="64" t="s">
        <v>581</v>
      </c>
      <c r="O27" s="65"/>
      <c r="P27" s="15"/>
      <c r="Q27" s="24"/>
      <c r="R27" s="24"/>
    </row>
    <row r="28" spans="2:18" ht="15" customHeight="1" x14ac:dyDescent="0.25">
      <c r="B28" s="16" t="s">
        <v>210</v>
      </c>
      <c r="C28" s="57" t="s">
        <v>581</v>
      </c>
      <c r="D28" s="59"/>
      <c r="E28" s="17">
        <v>893.33399999999995</v>
      </c>
      <c r="F28" s="18">
        <v>-4.5</v>
      </c>
      <c r="G28" s="20">
        <f t="shared" si="0"/>
        <v>2.0000000000007075E-2</v>
      </c>
      <c r="H28" s="19">
        <v>884.02200000000005</v>
      </c>
      <c r="I28" s="19">
        <v>893.42399999999998</v>
      </c>
      <c r="J28" s="17" t="s">
        <v>581</v>
      </c>
      <c r="K28" s="20">
        <f t="shared" si="1"/>
        <v>2.0000000000007075E-2</v>
      </c>
      <c r="L28" s="18">
        <v>4.5</v>
      </c>
      <c r="M28" s="34">
        <v>893.51400000000001</v>
      </c>
      <c r="N28" s="64" t="s">
        <v>581</v>
      </c>
      <c r="O28" s="65"/>
      <c r="P28" s="15"/>
      <c r="Q28" s="24"/>
      <c r="R28" s="24"/>
    </row>
    <row r="29" spans="2:18" ht="15" customHeight="1" x14ac:dyDescent="0.25">
      <c r="B29" s="16" t="s">
        <v>211</v>
      </c>
      <c r="C29" s="57" t="s">
        <v>581</v>
      </c>
      <c r="D29" s="59"/>
      <c r="E29" s="17">
        <v>892.64460000000008</v>
      </c>
      <c r="F29" s="18">
        <v>-4.22</v>
      </c>
      <c r="G29" s="20">
        <f t="shared" si="0"/>
        <v>1.9999999999990432E-2</v>
      </c>
      <c r="H29" s="19">
        <v>883.52200000000005</v>
      </c>
      <c r="I29" s="19">
        <v>892.72900000000004</v>
      </c>
      <c r="J29" s="17" t="s">
        <v>581</v>
      </c>
      <c r="K29" s="20">
        <f t="shared" si="1"/>
        <v>2.0000000000001676E-2</v>
      </c>
      <c r="L29" s="18">
        <v>4.12</v>
      </c>
      <c r="M29" s="34">
        <v>892.81140000000005</v>
      </c>
      <c r="N29" s="64" t="s">
        <v>581</v>
      </c>
      <c r="O29" s="65"/>
      <c r="P29" s="15"/>
      <c r="Q29" s="24"/>
      <c r="R29" s="24"/>
    </row>
    <row r="30" spans="2:18" ht="15" customHeight="1" x14ac:dyDescent="0.25">
      <c r="B30" s="16" t="s">
        <v>212</v>
      </c>
      <c r="C30" s="57" t="s">
        <v>581</v>
      </c>
      <c r="D30" s="59"/>
      <c r="E30" s="17">
        <v>891.74400000000003</v>
      </c>
      <c r="F30" s="18">
        <v>-3.85</v>
      </c>
      <c r="G30" s="20">
        <f t="shared" si="0"/>
        <v>1.9999999999999529E-2</v>
      </c>
      <c r="H30" s="19">
        <v>883.49800000000005</v>
      </c>
      <c r="I30" s="19">
        <v>891.82100000000003</v>
      </c>
      <c r="J30" s="17" t="s">
        <v>581</v>
      </c>
      <c r="K30" s="20">
        <f t="shared" si="1"/>
        <v>2.0000000000005746E-2</v>
      </c>
      <c r="L30" s="18">
        <v>3.8</v>
      </c>
      <c r="M30" s="34">
        <v>891.89700000000005</v>
      </c>
      <c r="N30" s="64" t="s">
        <v>581</v>
      </c>
      <c r="O30" s="65"/>
      <c r="P30" s="15"/>
      <c r="Q30" s="24"/>
      <c r="R30" s="24"/>
    </row>
    <row r="31" spans="2:18" ht="15" customHeight="1" x14ac:dyDescent="0.25">
      <c r="B31" s="16" t="s">
        <v>213</v>
      </c>
      <c r="C31" s="57" t="s">
        <v>581</v>
      </c>
      <c r="D31" s="59"/>
      <c r="E31" s="17">
        <v>890.745</v>
      </c>
      <c r="F31" s="18">
        <v>-3.8</v>
      </c>
      <c r="G31" s="20">
        <f t="shared" si="0"/>
        <v>2.0000000000005746E-2</v>
      </c>
      <c r="H31" s="19">
        <v>883.48500000000001</v>
      </c>
      <c r="I31" s="19">
        <v>890.82100000000003</v>
      </c>
      <c r="J31" s="17" t="s">
        <v>581</v>
      </c>
      <c r="K31" s="20">
        <f t="shared" si="1"/>
        <v>2.0000000000005746E-2</v>
      </c>
      <c r="L31" s="18">
        <v>3.8</v>
      </c>
      <c r="M31" s="34">
        <v>890.89700000000005</v>
      </c>
      <c r="N31" s="64" t="s">
        <v>581</v>
      </c>
      <c r="O31" s="65"/>
      <c r="P31" s="15"/>
      <c r="Q31" s="24"/>
      <c r="R31" s="24"/>
    </row>
    <row r="32" spans="2:18" ht="15" customHeight="1" x14ac:dyDescent="0.25">
      <c r="B32" s="16" t="s">
        <v>214</v>
      </c>
      <c r="C32" s="57" t="s">
        <v>581</v>
      </c>
      <c r="D32" s="59"/>
      <c r="E32" s="17">
        <v>889.745</v>
      </c>
      <c r="F32" s="18">
        <v>-3.8</v>
      </c>
      <c r="G32" s="20">
        <f t="shared" si="0"/>
        <v>2.0000000000005746E-2</v>
      </c>
      <c r="H32" s="19">
        <v>883.51599999999996</v>
      </c>
      <c r="I32" s="19">
        <v>889.82100000000003</v>
      </c>
      <c r="J32" s="17" t="s">
        <v>581</v>
      </c>
      <c r="K32" s="20">
        <f t="shared" si="1"/>
        <v>2.0000000000005746E-2</v>
      </c>
      <c r="L32" s="18">
        <v>3.8</v>
      </c>
      <c r="M32" s="34">
        <v>889.89700000000005</v>
      </c>
      <c r="N32" s="64" t="s">
        <v>581</v>
      </c>
      <c r="O32" s="65"/>
      <c r="P32" s="15"/>
      <c r="Q32" s="24"/>
      <c r="R32" s="24"/>
    </row>
    <row r="33" spans="2:18" ht="15" customHeight="1" x14ac:dyDescent="0.25">
      <c r="B33" s="16" t="s">
        <v>568</v>
      </c>
      <c r="C33" s="57" t="s">
        <v>581</v>
      </c>
      <c r="D33" s="59"/>
      <c r="E33" s="17">
        <v>888.745</v>
      </c>
      <c r="F33" s="18">
        <v>-3.8</v>
      </c>
      <c r="G33" s="20">
        <f t="shared" si="0"/>
        <v>2.0000000000005746E-2</v>
      </c>
      <c r="H33" s="19">
        <v>883.62699999999995</v>
      </c>
      <c r="I33" s="19">
        <v>888.82100000000003</v>
      </c>
      <c r="J33" s="17" t="s">
        <v>581</v>
      </c>
      <c r="K33" s="20">
        <f t="shared" si="1"/>
        <v>2.0000000000005746E-2</v>
      </c>
      <c r="L33" s="18">
        <v>3.8</v>
      </c>
      <c r="M33" s="34">
        <v>888.89700000000005</v>
      </c>
      <c r="N33" s="64" t="s">
        <v>581</v>
      </c>
      <c r="O33" s="65"/>
      <c r="P33" s="15"/>
      <c r="Q33" s="24"/>
      <c r="R33" s="24"/>
    </row>
    <row r="34" spans="2:18" ht="15" customHeight="1" x14ac:dyDescent="0.25">
      <c r="B34" s="16" t="s">
        <v>569</v>
      </c>
      <c r="C34" s="57" t="s">
        <v>581</v>
      </c>
      <c r="D34" s="59"/>
      <c r="E34" s="17">
        <v>887.745</v>
      </c>
      <c r="F34" s="18">
        <v>-3.8</v>
      </c>
      <c r="G34" s="20">
        <f t="shared" si="0"/>
        <v>2.0000000000005746E-2</v>
      </c>
      <c r="H34" s="19">
        <v>883.60299999999995</v>
      </c>
      <c r="I34" s="19">
        <v>887.82100000000003</v>
      </c>
      <c r="J34" s="17" t="s">
        <v>581</v>
      </c>
      <c r="K34" s="20">
        <f t="shared" si="1"/>
        <v>2.0000000000005746E-2</v>
      </c>
      <c r="L34" s="18">
        <v>3.8</v>
      </c>
      <c r="M34" s="34">
        <v>887.89700000000005</v>
      </c>
      <c r="N34" s="64" t="s">
        <v>581</v>
      </c>
      <c r="O34" s="65"/>
      <c r="P34" s="15"/>
      <c r="Q34" s="24"/>
      <c r="R34" s="24"/>
    </row>
    <row r="35" spans="2:18" ht="15" customHeight="1" x14ac:dyDescent="0.25">
      <c r="B35" s="16" t="s">
        <v>570</v>
      </c>
      <c r="C35" s="57" t="s">
        <v>581</v>
      </c>
      <c r="D35" s="59"/>
      <c r="E35" s="17">
        <v>886.75699999999995</v>
      </c>
      <c r="F35" s="18">
        <v>-3.8</v>
      </c>
      <c r="G35" s="20">
        <f t="shared" si="0"/>
        <v>2.0000000000005746E-2</v>
      </c>
      <c r="H35" s="19">
        <v>883.71600000000001</v>
      </c>
      <c r="I35" s="19">
        <v>886.83299999999997</v>
      </c>
      <c r="J35" s="17" t="s">
        <v>581</v>
      </c>
      <c r="K35" s="20">
        <f t="shared" si="1"/>
        <v>2.0000000000005746E-2</v>
      </c>
      <c r="L35" s="18">
        <v>3.8</v>
      </c>
      <c r="M35" s="34">
        <v>886.90899999999999</v>
      </c>
      <c r="N35" s="64" t="s">
        <v>581</v>
      </c>
      <c r="O35" s="65"/>
      <c r="P35" s="15"/>
      <c r="Q35" s="24"/>
      <c r="R35" s="24"/>
    </row>
    <row r="36" spans="2:18" ht="15" customHeight="1" x14ac:dyDescent="0.25">
      <c r="B36" s="16" t="s">
        <v>571</v>
      </c>
      <c r="C36" s="57" t="s">
        <v>581</v>
      </c>
      <c r="D36" s="59"/>
      <c r="E36" s="17">
        <v>885.88400000000001</v>
      </c>
      <c r="F36" s="18">
        <v>-3.8</v>
      </c>
      <c r="G36" s="20">
        <f t="shared" si="0"/>
        <v>2.0000000000005746E-2</v>
      </c>
      <c r="H36" s="19">
        <v>883.81500000000005</v>
      </c>
      <c r="I36" s="19">
        <v>885.96</v>
      </c>
      <c r="J36" s="17" t="s">
        <v>581</v>
      </c>
      <c r="K36" s="20">
        <f t="shared" si="1"/>
        <v>2.0000000000005746E-2</v>
      </c>
      <c r="L36" s="18">
        <v>3.8</v>
      </c>
      <c r="M36" s="34">
        <v>886.03600000000006</v>
      </c>
      <c r="N36" s="64" t="s">
        <v>581</v>
      </c>
      <c r="O36" s="65"/>
      <c r="P36" s="15"/>
      <c r="Q36" s="24"/>
      <c r="R36" s="24"/>
    </row>
    <row r="37" spans="2:18" ht="15" customHeight="1" x14ac:dyDescent="0.25">
      <c r="B37" s="16" t="s">
        <v>572</v>
      </c>
      <c r="C37" s="17">
        <v>884.029</v>
      </c>
      <c r="D37" s="18">
        <v>-4.3</v>
      </c>
      <c r="E37" s="17">
        <v>885.154</v>
      </c>
      <c r="F37" s="18">
        <v>-3.8</v>
      </c>
      <c r="G37" s="20">
        <f t="shared" si="0"/>
        <v>2.0000000000005746E-2</v>
      </c>
      <c r="H37" s="19">
        <v>883.84900000000005</v>
      </c>
      <c r="I37" s="19">
        <v>885.23</v>
      </c>
      <c r="J37" s="19">
        <v>884.11500000000001</v>
      </c>
      <c r="K37" s="20">
        <f t="shared" si="1"/>
        <v>2.0000000000005746E-2</v>
      </c>
      <c r="L37" s="18">
        <v>3.8</v>
      </c>
      <c r="M37" s="34">
        <v>885.30600000000004</v>
      </c>
      <c r="N37" s="18">
        <v>4.3</v>
      </c>
      <c r="O37" s="34">
        <v>884.20100000000002</v>
      </c>
      <c r="P37" s="15"/>
      <c r="Q37" s="24"/>
      <c r="R37" s="24"/>
    </row>
    <row r="38" spans="2:18" ht="15" customHeight="1" x14ac:dyDescent="0.25">
      <c r="B38" s="16" t="s">
        <v>573</v>
      </c>
      <c r="C38" s="17">
        <v>883.43999999999994</v>
      </c>
      <c r="D38" s="18">
        <v>-4.3</v>
      </c>
      <c r="E38" s="17">
        <v>884.56499999999994</v>
      </c>
      <c r="F38" s="18">
        <v>-3.8</v>
      </c>
      <c r="G38" s="20">
        <f t="shared" si="0"/>
        <v>2.0000000000005746E-2</v>
      </c>
      <c r="H38" s="19">
        <v>883.83500000000004</v>
      </c>
      <c r="I38" s="19">
        <v>884.64099999999996</v>
      </c>
      <c r="J38" s="19">
        <v>883.52599999999995</v>
      </c>
      <c r="K38" s="20">
        <f t="shared" si="1"/>
        <v>3.4210526315878033E-3</v>
      </c>
      <c r="L38" s="18">
        <v>3.8</v>
      </c>
      <c r="M38" s="34">
        <v>884.654</v>
      </c>
      <c r="N38" s="18">
        <v>4.3</v>
      </c>
      <c r="O38" s="34">
        <v>883.54071052631582</v>
      </c>
      <c r="P38" s="15"/>
      <c r="Q38" s="24"/>
      <c r="R38" s="24"/>
    </row>
    <row r="39" spans="2:18" ht="15" customHeight="1" x14ac:dyDescent="0.25">
      <c r="B39" s="16" t="s">
        <v>574</v>
      </c>
      <c r="C39" s="17">
        <v>882.99339999999995</v>
      </c>
      <c r="D39" s="18">
        <v>-4.28</v>
      </c>
      <c r="E39" s="17">
        <v>884.11839999999995</v>
      </c>
      <c r="F39" s="18">
        <v>-3.78</v>
      </c>
      <c r="G39" s="20">
        <f t="shared" si="0"/>
        <v>2.0000000000002262E-2</v>
      </c>
      <c r="H39" s="19">
        <v>883.83100000000002</v>
      </c>
      <c r="I39" s="19">
        <v>884.19399999999996</v>
      </c>
      <c r="J39" s="19">
        <v>883.07899999999995</v>
      </c>
      <c r="K39" s="20">
        <f t="shared" si="1"/>
        <v>-1.671018276761476E-2</v>
      </c>
      <c r="L39" s="18">
        <v>3.83</v>
      </c>
      <c r="M39" s="34">
        <v>884.13</v>
      </c>
      <c r="N39" s="18">
        <v>4.33</v>
      </c>
      <c r="O39" s="34">
        <v>883.00664490861618</v>
      </c>
      <c r="P39" s="15"/>
      <c r="Q39" s="24"/>
      <c r="R39" s="24"/>
    </row>
    <row r="40" spans="2:18" ht="15" customHeight="1" x14ac:dyDescent="0.25">
      <c r="B40" s="16" t="s">
        <v>583</v>
      </c>
      <c r="C40" s="17">
        <v>882.68899999999996</v>
      </c>
      <c r="D40" s="18">
        <v>-4.25</v>
      </c>
      <c r="E40" s="17">
        <v>883.81399999999996</v>
      </c>
      <c r="F40" s="18">
        <v>-3.75</v>
      </c>
      <c r="G40" s="20">
        <f t="shared" si="0"/>
        <v>2.0000000000012126E-2</v>
      </c>
      <c r="H40" s="19">
        <v>883.91700000000003</v>
      </c>
      <c r="I40" s="19">
        <v>883.88900000000001</v>
      </c>
      <c r="J40" s="19">
        <v>882.774</v>
      </c>
      <c r="K40" s="20">
        <f t="shared" si="1"/>
        <v>-3.231999999999971E-2</v>
      </c>
      <c r="L40" s="18">
        <v>6.25</v>
      </c>
      <c r="M40" s="34">
        <v>883.68700000000001</v>
      </c>
      <c r="N40" s="18">
        <v>6.25</v>
      </c>
      <c r="O40" s="34">
        <v>882.572</v>
      </c>
      <c r="P40" s="15"/>
      <c r="Q40" s="24"/>
      <c r="R40" s="24"/>
    </row>
    <row r="41" spans="2:18" ht="15" customHeight="1" x14ac:dyDescent="0.25">
      <c r="B41" s="16" t="s">
        <v>575</v>
      </c>
      <c r="C41" s="17">
        <v>882.52679999999998</v>
      </c>
      <c r="D41" s="18">
        <v>-4.21</v>
      </c>
      <c r="E41" s="17">
        <v>883.65179999999998</v>
      </c>
      <c r="F41" s="18">
        <v>-3.71</v>
      </c>
      <c r="G41" s="20">
        <f t="shared" si="0"/>
        <v>2.0000000000005101E-2</v>
      </c>
      <c r="H41" s="19">
        <v>883.77200000000005</v>
      </c>
      <c r="I41" s="19">
        <v>883.726</v>
      </c>
      <c r="J41" s="19">
        <v>882.61099999999999</v>
      </c>
      <c r="K41" s="20">
        <f t="shared" si="1"/>
        <v>-1.3953488372080334E-2</v>
      </c>
      <c r="L41" s="18">
        <v>4.3</v>
      </c>
      <c r="M41" s="34">
        <v>883.66600000000005</v>
      </c>
      <c r="N41" s="18">
        <v>4.3</v>
      </c>
      <c r="O41" s="34">
        <v>882.55100000000004</v>
      </c>
      <c r="P41" s="15"/>
      <c r="Q41" s="24"/>
      <c r="R41" s="24"/>
    </row>
    <row r="42" spans="2:18" ht="15" customHeight="1" x14ac:dyDescent="0.25">
      <c r="B42" s="16" t="s">
        <v>576</v>
      </c>
      <c r="C42" s="17">
        <v>882.48119999999994</v>
      </c>
      <c r="D42" s="18">
        <v>-4.1399999999999997</v>
      </c>
      <c r="E42" s="17">
        <v>883.60619999999994</v>
      </c>
      <c r="F42" s="18">
        <v>-3.64</v>
      </c>
      <c r="G42" s="20">
        <f t="shared" si="0"/>
        <v>2.0000000000008046E-2</v>
      </c>
      <c r="H42" s="19">
        <v>883.63400000000001</v>
      </c>
      <c r="I42" s="19">
        <v>883.67899999999997</v>
      </c>
      <c r="J42" s="19">
        <v>882.56399999999996</v>
      </c>
      <c r="K42" s="20">
        <f t="shared" si="1"/>
        <v>-2.121212121210192E-2</v>
      </c>
      <c r="L42" s="18">
        <v>1.65</v>
      </c>
      <c r="M42" s="34">
        <v>883.64400000000001</v>
      </c>
      <c r="N42" s="18">
        <v>1.65</v>
      </c>
      <c r="O42" s="34">
        <v>882.529</v>
      </c>
      <c r="P42" s="15"/>
      <c r="Q42" s="24"/>
      <c r="R42" s="24"/>
    </row>
    <row r="43" spans="2:18" ht="15" customHeight="1" x14ac:dyDescent="0.25">
      <c r="B43" s="16" t="s">
        <v>577</v>
      </c>
      <c r="C43" s="17">
        <v>882.447</v>
      </c>
      <c r="D43" s="18">
        <v>-4.05</v>
      </c>
      <c r="E43" s="17">
        <v>883.572</v>
      </c>
      <c r="F43" s="18">
        <v>-3.55</v>
      </c>
      <c r="G43" s="20">
        <f t="shared" si="0"/>
        <v>2.0000000000007432E-2</v>
      </c>
      <c r="H43" s="19">
        <v>883.62300000000005</v>
      </c>
      <c r="I43" s="19">
        <v>883.64300000000003</v>
      </c>
      <c r="J43" s="19">
        <v>882.52800000000002</v>
      </c>
      <c r="K43" s="60" t="s">
        <v>225</v>
      </c>
      <c r="L43" s="61"/>
      <c r="M43" s="61"/>
      <c r="N43" s="61"/>
      <c r="O43" s="61"/>
      <c r="P43" s="15"/>
      <c r="Q43" s="24"/>
      <c r="R43" s="24"/>
    </row>
    <row r="44" spans="2:18" ht="15" customHeight="1" x14ac:dyDescent="0.25">
      <c r="B44" s="16" t="s">
        <v>578</v>
      </c>
      <c r="C44" s="17">
        <v>882.42699999999991</v>
      </c>
      <c r="D44" s="18">
        <v>-4</v>
      </c>
      <c r="E44" s="17">
        <v>883.55199999999991</v>
      </c>
      <c r="F44" s="18">
        <v>-3.5</v>
      </c>
      <c r="G44" s="20">
        <f t="shared" si="0"/>
        <v>2.0000000000014291E-2</v>
      </c>
      <c r="H44" s="19">
        <v>883.60900000000004</v>
      </c>
      <c r="I44" s="19">
        <v>883.62199999999996</v>
      </c>
      <c r="J44" s="19">
        <v>882.50699999999995</v>
      </c>
      <c r="K44" s="60" t="s">
        <v>225</v>
      </c>
      <c r="L44" s="61"/>
      <c r="M44" s="61"/>
      <c r="N44" s="61"/>
      <c r="O44" s="61"/>
      <c r="P44" s="15"/>
      <c r="Q44" s="24"/>
      <c r="R44" s="24"/>
    </row>
    <row r="45" spans="2:18" ht="15" customHeight="1" x14ac:dyDescent="0.25">
      <c r="B45" s="16"/>
      <c r="C45" s="27"/>
      <c r="D45" s="28"/>
      <c r="E45" s="27"/>
      <c r="F45" s="28"/>
      <c r="G45" s="29"/>
      <c r="H45" s="26"/>
      <c r="I45" s="26"/>
      <c r="J45" s="26"/>
      <c r="K45" s="29"/>
      <c r="L45" s="28"/>
      <c r="M45" s="32"/>
      <c r="N45" s="28"/>
      <c r="O45" s="32"/>
      <c r="P45" s="15"/>
    </row>
    <row r="46" spans="2:18" ht="7.5" customHeight="1" thickBot="1" x14ac:dyDescent="0.3">
      <c r="B46" s="21"/>
      <c r="C46" s="21"/>
      <c r="D46" s="21"/>
      <c r="E46" s="21"/>
      <c r="F46" s="21"/>
      <c r="G46" s="22"/>
      <c r="H46" s="23"/>
      <c r="I46" s="23"/>
      <c r="J46" s="23"/>
      <c r="K46" s="22"/>
      <c r="L46" s="21"/>
      <c r="M46" s="21"/>
      <c r="N46" s="21"/>
      <c r="O46" s="21"/>
      <c r="P46" s="15"/>
    </row>
  </sheetData>
  <mergeCells count="63"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  <mergeCell ref="C24:D24"/>
    <mergeCell ref="C25:D25"/>
    <mergeCell ref="C15:D15"/>
    <mergeCell ref="N15:O15"/>
    <mergeCell ref="C16:D16"/>
    <mergeCell ref="C17:D17"/>
    <mergeCell ref="C18:D18"/>
    <mergeCell ref="C19:D19"/>
    <mergeCell ref="N21:O21"/>
    <mergeCell ref="N22:O22"/>
    <mergeCell ref="N23:O23"/>
    <mergeCell ref="N24:O24"/>
    <mergeCell ref="N25:O25"/>
    <mergeCell ref="C22:D22"/>
    <mergeCell ref="C23:D23"/>
    <mergeCell ref="C9:G9"/>
    <mergeCell ref="J9:O9"/>
    <mergeCell ref="C36:D36"/>
    <mergeCell ref="N16:O16"/>
    <mergeCell ref="N17:O17"/>
    <mergeCell ref="N18:O18"/>
    <mergeCell ref="N19:O19"/>
    <mergeCell ref="N20:O20"/>
    <mergeCell ref="C26:D26"/>
    <mergeCell ref="C27:D27"/>
    <mergeCell ref="C28:D28"/>
    <mergeCell ref="C29:D29"/>
    <mergeCell ref="C30:D30"/>
    <mergeCell ref="C31:D31"/>
    <mergeCell ref="C20:D20"/>
    <mergeCell ref="C21:D21"/>
    <mergeCell ref="N26:O26"/>
    <mergeCell ref="C32:D32"/>
    <mergeCell ref="C33:D33"/>
    <mergeCell ref="C34:D34"/>
    <mergeCell ref="C35:D35"/>
    <mergeCell ref="K44:O44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K43:O43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1" fitToHeight="0" orientation="portrait" r:id="rId1"/>
  <headerFooter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9BE7-C99D-4D65-9BC7-03FD97F72B10}">
  <dimension ref="A1:R21"/>
  <sheetViews>
    <sheetView showGridLines="0" zoomScaleNormal="100" workbookViewId="0">
      <selection activeCell="P8" sqref="P8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8.7109375" style="2" customWidth="1"/>
    <col min="4" max="4" width="6.7109375" style="2" customWidth="1"/>
    <col min="5" max="5" width="8.7109375" style="2" customWidth="1"/>
    <col min="6" max="6" width="6.7109375" style="2" customWidth="1"/>
    <col min="7" max="7" width="5.7109375" style="3" customWidth="1"/>
    <col min="8" max="10" width="10.7109375" style="4" customWidth="1"/>
    <col min="11" max="11" width="5.7109375" style="3" customWidth="1"/>
    <col min="12" max="12" width="6.7109375" style="2" customWidth="1"/>
    <col min="13" max="13" width="8.7109375" style="2" customWidth="1"/>
    <col min="14" max="14" width="6.7109375" style="2" customWidth="1"/>
    <col min="15" max="15" width="8.7109375" style="2" customWidth="1"/>
    <col min="16" max="16384" width="9.140625" style="4"/>
  </cols>
  <sheetData>
    <row r="1" spans="2:18" ht="7.5" customHeight="1" thickBot="1" x14ac:dyDescent="0.3"/>
    <row r="2" spans="2:18" ht="24" customHeight="1" thickBot="1" x14ac:dyDescent="0.3">
      <c r="B2" s="5" t="s">
        <v>591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8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8" ht="18" customHeight="1" x14ac:dyDescent="0.25">
      <c r="B4" s="43" t="s">
        <v>0</v>
      </c>
      <c r="C4" s="62" t="s">
        <v>1</v>
      </c>
      <c r="D4" s="43"/>
      <c r="E4" s="43"/>
      <c r="F4" s="43"/>
      <c r="G4" s="63"/>
      <c r="H4" s="49" t="s">
        <v>2</v>
      </c>
      <c r="I4" s="50"/>
      <c r="J4" s="51"/>
      <c r="K4" s="46" t="s">
        <v>3</v>
      </c>
      <c r="L4" s="47"/>
      <c r="M4" s="47"/>
      <c r="N4" s="47"/>
      <c r="O4" s="47"/>
    </row>
    <row r="5" spans="2:18" ht="18" customHeight="1" x14ac:dyDescent="0.25">
      <c r="B5" s="44"/>
      <c r="C5" s="42" t="s">
        <v>12</v>
      </c>
      <c r="D5" s="52"/>
      <c r="E5" s="42" t="s">
        <v>10</v>
      </c>
      <c r="F5" s="53"/>
      <c r="G5" s="52"/>
      <c r="H5" s="54" t="s">
        <v>4</v>
      </c>
      <c r="I5" s="55"/>
      <c r="J5" s="56"/>
      <c r="K5" s="42" t="s">
        <v>10</v>
      </c>
      <c r="L5" s="53"/>
      <c r="M5" s="53"/>
      <c r="N5" s="42" t="s">
        <v>12</v>
      </c>
      <c r="O5" s="53"/>
    </row>
    <row r="6" spans="2:18" ht="18" customHeight="1" x14ac:dyDescent="0.25">
      <c r="B6" s="44"/>
      <c r="C6" s="36" t="s">
        <v>5</v>
      </c>
      <c r="D6" s="36" t="s">
        <v>6</v>
      </c>
      <c r="E6" s="36" t="s">
        <v>5</v>
      </c>
      <c r="F6" s="36" t="s">
        <v>6</v>
      </c>
      <c r="G6" s="39" t="s">
        <v>7</v>
      </c>
      <c r="H6" s="25" t="s">
        <v>15</v>
      </c>
      <c r="I6" s="25" t="s">
        <v>11</v>
      </c>
      <c r="J6" s="25" t="s">
        <v>16</v>
      </c>
      <c r="K6" s="39" t="s">
        <v>7</v>
      </c>
      <c r="L6" s="36" t="s">
        <v>6</v>
      </c>
      <c r="M6" s="35" t="s">
        <v>5</v>
      </c>
      <c r="N6" s="36" t="s">
        <v>6</v>
      </c>
      <c r="O6" s="35" t="s">
        <v>5</v>
      </c>
    </row>
    <row r="7" spans="2:18" ht="18" customHeight="1" x14ac:dyDescent="0.25">
      <c r="B7" s="45"/>
      <c r="C7" s="41" t="s">
        <v>13</v>
      </c>
      <c r="D7" s="41"/>
      <c r="E7" s="41" t="s">
        <v>8</v>
      </c>
      <c r="F7" s="41"/>
      <c r="G7" s="40"/>
      <c r="H7" s="25">
        <v>1</v>
      </c>
      <c r="I7" s="25">
        <v>2</v>
      </c>
      <c r="J7" s="25">
        <v>3</v>
      </c>
      <c r="K7" s="40"/>
      <c r="L7" s="41" t="s">
        <v>9</v>
      </c>
      <c r="M7" s="42"/>
      <c r="N7" s="41" t="s">
        <v>14</v>
      </c>
      <c r="O7" s="42"/>
    </row>
    <row r="8" spans="2:18" ht="84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8" ht="15" customHeight="1" x14ac:dyDescent="0.25">
      <c r="B9" s="16" t="s">
        <v>215</v>
      </c>
      <c r="C9" s="33">
        <v>883.98400000000004</v>
      </c>
      <c r="D9" s="31">
        <v>-6</v>
      </c>
      <c r="E9" s="33">
        <v>885.00900000000001</v>
      </c>
      <c r="F9" s="31">
        <v>-5.5</v>
      </c>
      <c r="G9" s="20">
        <f t="shared" ref="G9:G19" si="0">(E9-I9)/F9</f>
        <v>2.0000000000002481E-2</v>
      </c>
      <c r="H9" s="30">
        <v>885.11900000000003</v>
      </c>
      <c r="I9" s="30">
        <v>885.11900000000003</v>
      </c>
      <c r="J9" s="30">
        <v>884.10400000000004</v>
      </c>
      <c r="K9" s="20">
        <f t="shared" ref="K9:K19" si="1">(M9-I9)/L9</f>
        <v>-2.0000000000002481E-2</v>
      </c>
      <c r="L9" s="31">
        <v>5.5</v>
      </c>
      <c r="M9" s="38">
        <v>885.00900000000001</v>
      </c>
      <c r="N9" s="31">
        <v>6</v>
      </c>
      <c r="O9" s="38">
        <v>883.98400000000004</v>
      </c>
      <c r="P9" s="15"/>
      <c r="Q9" s="24"/>
      <c r="R9" s="24"/>
    </row>
    <row r="10" spans="2:18" ht="15" customHeight="1" x14ac:dyDescent="0.25">
      <c r="B10" s="16" t="s">
        <v>216</v>
      </c>
      <c r="C10" s="17">
        <v>884.08509090909092</v>
      </c>
      <c r="D10" s="18">
        <v>-6</v>
      </c>
      <c r="E10" s="17">
        <v>885.10500000000002</v>
      </c>
      <c r="F10" s="18">
        <v>-5.5</v>
      </c>
      <c r="G10" s="20">
        <f t="shared" si="0"/>
        <v>9.8181818181770231E-3</v>
      </c>
      <c r="H10" s="19">
        <v>885.13900000000001</v>
      </c>
      <c r="I10" s="19">
        <v>885.15899999999999</v>
      </c>
      <c r="J10" s="19">
        <v>884.14400000000001</v>
      </c>
      <c r="K10" s="20">
        <f t="shared" si="1"/>
        <v>-2.0000000000002481E-2</v>
      </c>
      <c r="L10" s="18">
        <v>5.5</v>
      </c>
      <c r="M10" s="34">
        <v>885.04899999999998</v>
      </c>
      <c r="N10" s="18">
        <v>6</v>
      </c>
      <c r="O10" s="34">
        <v>884.024</v>
      </c>
      <c r="P10" s="15"/>
      <c r="Q10" s="24"/>
      <c r="R10" s="24"/>
    </row>
    <row r="11" spans="2:18" ht="15" customHeight="1" x14ac:dyDescent="0.25">
      <c r="B11" s="16" t="s">
        <v>217</v>
      </c>
      <c r="C11" s="17">
        <v>884.21117481203009</v>
      </c>
      <c r="D11" s="18">
        <v>-11.14</v>
      </c>
      <c r="E11" s="17">
        <v>885.22500000000002</v>
      </c>
      <c r="F11" s="18">
        <v>-10.64</v>
      </c>
      <c r="G11" s="20">
        <f t="shared" si="0"/>
        <v>-2.3496240601482386E-3</v>
      </c>
      <c r="H11" s="19">
        <v>885.24199999999996</v>
      </c>
      <c r="I11" s="19">
        <v>885.2</v>
      </c>
      <c r="J11" s="19">
        <v>884.18500000000006</v>
      </c>
      <c r="K11" s="20">
        <f t="shared" si="1"/>
        <v>-2.0000000000002481E-2</v>
      </c>
      <c r="L11" s="18">
        <v>5.5</v>
      </c>
      <c r="M11" s="34">
        <v>885.09</v>
      </c>
      <c r="N11" s="18">
        <v>6</v>
      </c>
      <c r="O11" s="34">
        <v>884.06500000000005</v>
      </c>
      <c r="P11" s="15"/>
      <c r="Q11" s="24"/>
      <c r="R11" s="24"/>
    </row>
    <row r="12" spans="2:18" ht="15" customHeight="1" x14ac:dyDescent="0.25">
      <c r="B12" s="16" t="s">
        <v>218</v>
      </c>
      <c r="C12" s="17">
        <v>885.01599999999996</v>
      </c>
      <c r="D12" s="18">
        <v>-27.32</v>
      </c>
      <c r="E12" s="17">
        <v>886.03099999999995</v>
      </c>
      <c r="F12" s="18">
        <v>-27.32</v>
      </c>
      <c r="G12" s="20">
        <f t="shared" si="0"/>
        <v>-2.895314787701098E-2</v>
      </c>
      <c r="H12" s="19">
        <v>885.30200000000002</v>
      </c>
      <c r="I12" s="19">
        <v>885.24</v>
      </c>
      <c r="J12" s="19">
        <v>884.22500000000002</v>
      </c>
      <c r="K12" s="20">
        <f t="shared" si="1"/>
        <v>-2.0000000000014291E-2</v>
      </c>
      <c r="L12" s="18">
        <v>3.5</v>
      </c>
      <c r="M12" s="34">
        <v>885.17</v>
      </c>
      <c r="N12" s="18">
        <v>4</v>
      </c>
      <c r="O12" s="34">
        <v>884.14499999999998</v>
      </c>
      <c r="P12" s="15"/>
      <c r="Q12" s="24"/>
      <c r="R12" s="24"/>
    </row>
    <row r="13" spans="2:18" ht="15" customHeight="1" x14ac:dyDescent="0.25">
      <c r="B13" s="16" t="s">
        <v>219</v>
      </c>
      <c r="C13" s="17">
        <v>884.36488888888891</v>
      </c>
      <c r="D13" s="18">
        <v>-5</v>
      </c>
      <c r="E13" s="17">
        <v>885.37</v>
      </c>
      <c r="F13" s="18">
        <v>-4.5</v>
      </c>
      <c r="G13" s="20">
        <f t="shared" si="0"/>
        <v>-1.9777777777790106E-2</v>
      </c>
      <c r="H13" s="19">
        <v>885.24199999999996</v>
      </c>
      <c r="I13" s="19">
        <v>885.28099999999995</v>
      </c>
      <c r="J13" s="19">
        <v>884.26599999999996</v>
      </c>
      <c r="K13" s="20">
        <f t="shared" si="1"/>
        <v>-2.0249999999975898E-2</v>
      </c>
      <c r="L13" s="18">
        <v>4</v>
      </c>
      <c r="M13" s="34">
        <v>885.2</v>
      </c>
      <c r="N13" s="18">
        <v>4</v>
      </c>
      <c r="O13" s="34">
        <v>884.18500000000006</v>
      </c>
      <c r="P13" s="15"/>
      <c r="Q13" s="24"/>
      <c r="R13" s="24"/>
    </row>
    <row r="14" spans="2:18" ht="15" customHeight="1" x14ac:dyDescent="0.25">
      <c r="B14" s="16" t="s">
        <v>220</v>
      </c>
      <c r="C14" s="17">
        <v>885.35229411764715</v>
      </c>
      <c r="D14" s="18">
        <v>-30.25</v>
      </c>
      <c r="E14" s="17">
        <v>886.35</v>
      </c>
      <c r="F14" s="18">
        <v>-29.75</v>
      </c>
      <c r="G14" s="20">
        <f t="shared" si="0"/>
        <v>-3.4588235294117524E-2</v>
      </c>
      <c r="H14" s="19">
        <v>885.24199999999996</v>
      </c>
      <c r="I14" s="19">
        <v>885.32100000000003</v>
      </c>
      <c r="J14" s="19">
        <v>884.30600000000004</v>
      </c>
      <c r="K14" s="20">
        <f t="shared" si="1"/>
        <v>-2.0000000000014291E-2</v>
      </c>
      <c r="L14" s="18">
        <v>3.5</v>
      </c>
      <c r="M14" s="34">
        <v>885.25099999999998</v>
      </c>
      <c r="N14" s="18">
        <v>4</v>
      </c>
      <c r="O14" s="34">
        <v>884.226</v>
      </c>
      <c r="P14" s="15"/>
      <c r="Q14" s="24"/>
      <c r="R14" s="24"/>
    </row>
    <row r="15" spans="2:18" ht="15" customHeight="1" x14ac:dyDescent="0.25">
      <c r="B15" s="16" t="s">
        <v>221</v>
      </c>
      <c r="C15" s="17">
        <v>885.071669406929</v>
      </c>
      <c r="D15" s="18">
        <v>-17.53</v>
      </c>
      <c r="E15" s="17">
        <v>886.06600000000003</v>
      </c>
      <c r="F15" s="18">
        <v>-17.03</v>
      </c>
      <c r="G15" s="20">
        <f t="shared" si="0"/>
        <v>-4.133881385790162E-2</v>
      </c>
      <c r="H15" s="19">
        <v>885.40300000000002</v>
      </c>
      <c r="I15" s="19">
        <v>885.36199999999997</v>
      </c>
      <c r="J15" s="19">
        <v>884.34699999999998</v>
      </c>
      <c r="K15" s="20">
        <f t="shared" si="1"/>
        <v>-1.999999999998181E-2</v>
      </c>
      <c r="L15" s="18">
        <v>3.5</v>
      </c>
      <c r="M15" s="34">
        <v>885.29200000000003</v>
      </c>
      <c r="N15" s="18">
        <v>4</v>
      </c>
      <c r="O15" s="34">
        <v>884.26700000000005</v>
      </c>
      <c r="P15" s="15"/>
      <c r="Q15" s="24"/>
      <c r="R15" s="24"/>
    </row>
    <row r="16" spans="2:18" ht="15" customHeight="1" x14ac:dyDescent="0.25">
      <c r="B16" s="16" t="s">
        <v>222</v>
      </c>
      <c r="C16" s="17">
        <v>884.59055206847358</v>
      </c>
      <c r="D16" s="18">
        <v>-7.51</v>
      </c>
      <c r="E16" s="17">
        <v>885.59199999999998</v>
      </c>
      <c r="F16" s="18">
        <v>-7.01</v>
      </c>
      <c r="G16" s="20">
        <f t="shared" si="0"/>
        <v>-2.7104136947209829E-2</v>
      </c>
      <c r="H16" s="19">
        <v>885.45500000000004</v>
      </c>
      <c r="I16" s="19">
        <v>885.40200000000004</v>
      </c>
      <c r="J16" s="19">
        <v>884.38700000000006</v>
      </c>
      <c r="K16" s="20">
        <f t="shared" si="1"/>
        <v>-2.0000000000002481E-2</v>
      </c>
      <c r="L16" s="18">
        <v>5.5</v>
      </c>
      <c r="M16" s="34">
        <v>885.29200000000003</v>
      </c>
      <c r="N16" s="18">
        <v>6</v>
      </c>
      <c r="O16" s="34">
        <v>884.26700000000005</v>
      </c>
      <c r="P16" s="15"/>
      <c r="Q16" s="24"/>
      <c r="R16" s="24"/>
    </row>
    <row r="17" spans="2:18" ht="15" customHeight="1" x14ac:dyDescent="0.25">
      <c r="B17" s="16" t="s">
        <v>223</v>
      </c>
      <c r="C17" s="17">
        <v>884.30799999999999</v>
      </c>
      <c r="D17" s="18">
        <v>-6</v>
      </c>
      <c r="E17" s="17">
        <v>885.33299999999997</v>
      </c>
      <c r="F17" s="18">
        <v>-5.5</v>
      </c>
      <c r="G17" s="20">
        <f t="shared" si="0"/>
        <v>2.0000000000002481E-2</v>
      </c>
      <c r="H17" s="19">
        <v>885.42200000000003</v>
      </c>
      <c r="I17" s="19">
        <v>885.44299999999998</v>
      </c>
      <c r="J17" s="19">
        <v>884.428</v>
      </c>
      <c r="K17" s="20">
        <f t="shared" si="1"/>
        <v>-2.0000000000002481E-2</v>
      </c>
      <c r="L17" s="18">
        <v>5.5</v>
      </c>
      <c r="M17" s="34">
        <v>885.33299999999997</v>
      </c>
      <c r="N17" s="18">
        <v>6</v>
      </c>
      <c r="O17" s="34">
        <v>884.30799999999999</v>
      </c>
      <c r="P17" s="15"/>
      <c r="Q17" s="24"/>
      <c r="R17" s="24"/>
    </row>
    <row r="18" spans="2:18" ht="15" customHeight="1" x14ac:dyDescent="0.25">
      <c r="B18" s="16" t="s">
        <v>224</v>
      </c>
      <c r="C18" s="17">
        <v>884.34800000000007</v>
      </c>
      <c r="D18" s="18">
        <v>-6</v>
      </c>
      <c r="E18" s="17">
        <v>885.37300000000005</v>
      </c>
      <c r="F18" s="18">
        <v>-5.5</v>
      </c>
      <c r="G18" s="20">
        <f t="shared" si="0"/>
        <v>1.999999999998181E-2</v>
      </c>
      <c r="H18" s="19">
        <v>885.33100000000002</v>
      </c>
      <c r="I18" s="19">
        <v>885.48299999999995</v>
      </c>
      <c r="J18" s="19">
        <v>884.46799999999996</v>
      </c>
      <c r="K18" s="20">
        <f t="shared" si="1"/>
        <v>-1.999999999998181E-2</v>
      </c>
      <c r="L18" s="18">
        <v>5.5</v>
      </c>
      <c r="M18" s="17">
        <v>885.37300000000005</v>
      </c>
      <c r="N18" s="18">
        <v>6</v>
      </c>
      <c r="O18" s="34">
        <v>884.34800000000007</v>
      </c>
      <c r="P18" s="15"/>
      <c r="Q18" s="24"/>
      <c r="R18" s="24"/>
    </row>
    <row r="19" spans="2:18" ht="15" customHeight="1" x14ac:dyDescent="0.25">
      <c r="B19" s="16" t="s">
        <v>579</v>
      </c>
      <c r="C19" s="17">
        <v>884.37</v>
      </c>
      <c r="D19" s="18">
        <v>-6</v>
      </c>
      <c r="E19" s="17">
        <v>885.39499999999998</v>
      </c>
      <c r="F19" s="18">
        <v>-5.5</v>
      </c>
      <c r="G19" s="20">
        <f t="shared" si="0"/>
        <v>2.0000000000002481E-2</v>
      </c>
      <c r="H19" s="19">
        <v>885.505</v>
      </c>
      <c r="I19" s="19">
        <v>885.505</v>
      </c>
      <c r="J19" s="19">
        <v>884.49</v>
      </c>
      <c r="K19" s="20">
        <f t="shared" si="1"/>
        <v>-2.0000000000002481E-2</v>
      </c>
      <c r="L19" s="18">
        <v>5.5</v>
      </c>
      <c r="M19" s="17">
        <v>885.39499999999998</v>
      </c>
      <c r="N19" s="18">
        <v>6</v>
      </c>
      <c r="O19" s="34">
        <v>884.37</v>
      </c>
      <c r="P19" s="15"/>
      <c r="Q19" s="24"/>
      <c r="R19" s="24"/>
    </row>
    <row r="20" spans="2:18" ht="15" customHeight="1" x14ac:dyDescent="0.25">
      <c r="B20" s="16"/>
      <c r="C20" s="27"/>
      <c r="D20" s="28"/>
      <c r="E20" s="27"/>
      <c r="F20" s="28"/>
      <c r="G20" s="29"/>
      <c r="H20" s="26"/>
      <c r="I20" s="26"/>
      <c r="J20" s="26"/>
      <c r="K20" s="29"/>
      <c r="L20" s="28"/>
      <c r="M20" s="32"/>
      <c r="N20" s="28"/>
      <c r="O20" s="32"/>
      <c r="P20" s="15"/>
    </row>
    <row r="21" spans="2:18" ht="7.5" customHeight="1" thickBot="1" x14ac:dyDescent="0.3">
      <c r="B21" s="21"/>
      <c r="C21" s="21"/>
      <c r="D21" s="21"/>
      <c r="E21" s="21"/>
      <c r="F21" s="21"/>
      <c r="G21" s="22"/>
      <c r="H21" s="23"/>
      <c r="I21" s="23"/>
      <c r="J21" s="23"/>
      <c r="K21" s="22"/>
      <c r="L21" s="21"/>
      <c r="M21" s="21"/>
      <c r="N21" s="21"/>
      <c r="O21" s="21"/>
      <c r="P21" s="15"/>
    </row>
  </sheetData>
  <mergeCells count="15"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1" fitToHeight="0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12</vt:i4>
      </vt:variant>
    </vt:vector>
  </HeadingPairs>
  <TitlesOfParts>
    <vt:vector size="18" baseType="lpstr">
      <vt:lpstr>ramo 000</vt:lpstr>
      <vt:lpstr>ramo 100</vt:lpstr>
      <vt:lpstr>ramo 200</vt:lpstr>
      <vt:lpstr>ramo 300</vt:lpstr>
      <vt:lpstr>ramo 400</vt:lpstr>
      <vt:lpstr>ramo 500</vt:lpstr>
      <vt:lpstr>'ramo 000'!Area_de_impressao</vt:lpstr>
      <vt:lpstr>'ramo 100'!Area_de_impressao</vt:lpstr>
      <vt:lpstr>'ramo 200'!Area_de_impressao</vt:lpstr>
      <vt:lpstr>'ramo 300'!Area_de_impressao</vt:lpstr>
      <vt:lpstr>'ramo 400'!Area_de_impressao</vt:lpstr>
      <vt:lpstr>'ramo 500'!Area_de_impressao</vt:lpstr>
      <vt:lpstr>'ramo 000'!Titulos_de_impressao</vt:lpstr>
      <vt:lpstr>'ramo 100'!Titulos_de_impressao</vt:lpstr>
      <vt:lpstr>'ramo 200'!Titulos_de_impressao</vt:lpstr>
      <vt:lpstr>'ramo 300'!Titulos_de_impressao</vt:lpstr>
      <vt:lpstr>'ramo 400'!Titulos_de_impressao</vt:lpstr>
      <vt:lpstr>'ramo 500'!Titulos_de_impressao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marcio.dias</dc:creator>
  <cp:lastModifiedBy>Hallisson</cp:lastModifiedBy>
  <cp:lastPrinted>2022-11-10T19:47:50Z</cp:lastPrinted>
  <dcterms:created xsi:type="dcterms:W3CDTF">2012-12-10T17:21:49Z</dcterms:created>
  <dcterms:modified xsi:type="dcterms:W3CDTF">2024-11-27T17:24:55Z</dcterms:modified>
</cp:coreProperties>
</file>